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LANEACION 2018\MECASUTyUP 2018\"/>
    </mc:Choice>
  </mc:AlternateContent>
  <bookViews>
    <workbookView xWindow="0" yWindow="0" windowWidth="28800" windowHeight="12435" tabRatio="907"/>
  </bookViews>
  <sheets>
    <sheet name="INFORMACIÓN" sheetId="1" r:id="rId1"/>
    <sheet name="EFICACIA" sheetId="2" r:id="rId2"/>
    <sheet name="EFICIENCIA" sheetId="3" r:id="rId3"/>
    <sheet name="PERTINENCIA" sheetId="4" r:id="rId4"/>
    <sheet name="VINCULACION" sheetId="5" r:id="rId5"/>
    <sheet name="EQUIDAD" sheetId="6" r:id="rId6"/>
  </sheets>
  <definedNames>
    <definedName name="_xlnm.Print_Area" localSheetId="1">EFICACIA!$A$1:$N$895</definedName>
    <definedName name="_xlnm.Print_Area" localSheetId="0">INFORMACIÓN!$A$1:$J$93</definedName>
  </definedNames>
  <calcPr calcId="162913"/>
</workbook>
</file>

<file path=xl/calcChain.xml><?xml version="1.0" encoding="utf-8"?>
<calcChain xmlns="http://schemas.openxmlformats.org/spreadsheetml/2006/main">
  <c r="E35" i="5" l="1"/>
  <c r="C35" i="5"/>
  <c r="F34" i="5"/>
  <c r="H779" i="2"/>
  <c r="G779" i="2"/>
  <c r="F779" i="2"/>
  <c r="H773" i="2"/>
  <c r="G773" i="2"/>
  <c r="F773" i="2"/>
  <c r="G636" i="2"/>
  <c r="F636" i="2"/>
  <c r="E636" i="2"/>
  <c r="H635" i="2"/>
  <c r="H634" i="2"/>
  <c r="H633" i="2"/>
  <c r="H632" i="2"/>
  <c r="H631" i="2"/>
  <c r="H630" i="2"/>
  <c r="H629" i="2"/>
  <c r="H628" i="2"/>
  <c r="H627" i="2"/>
  <c r="H626" i="2"/>
  <c r="H625" i="2"/>
  <c r="G615" i="2"/>
  <c r="F615" i="2"/>
  <c r="E615" i="2"/>
  <c r="H614" i="2"/>
  <c r="H613" i="2"/>
  <c r="H612" i="2"/>
  <c r="H611" i="2"/>
  <c r="H610" i="2"/>
  <c r="H609" i="2"/>
  <c r="H608" i="2"/>
  <c r="H607" i="2"/>
  <c r="H606" i="2"/>
  <c r="H605" i="2"/>
  <c r="H604" i="2"/>
  <c r="J572" i="2"/>
  <c r="I572" i="2"/>
  <c r="H572" i="2"/>
  <c r="G572" i="2"/>
  <c r="F572" i="2"/>
  <c r="E572" i="2"/>
  <c r="J552" i="2"/>
  <c r="I552" i="2"/>
  <c r="H552" i="2"/>
  <c r="G552" i="2"/>
  <c r="F552" i="2"/>
  <c r="E552" i="2"/>
  <c r="H636" i="2" l="1"/>
  <c r="E638" i="2" s="1"/>
  <c r="G638" i="2"/>
  <c r="H615" i="2"/>
  <c r="G617" i="2" s="1"/>
  <c r="F574" i="2"/>
  <c r="G554" i="2"/>
  <c r="F554" i="2"/>
  <c r="G574" i="2"/>
  <c r="G594" i="2"/>
  <c r="H23" i="4"/>
  <c r="G23" i="4"/>
  <c r="F23" i="4"/>
  <c r="E23" i="4"/>
  <c r="B497" i="4"/>
  <c r="B494" i="4"/>
  <c r="I498" i="4"/>
  <c r="D73" i="3"/>
  <c r="E41" i="5"/>
  <c r="C41" i="5"/>
  <c r="F40" i="5"/>
  <c r="N122" i="6"/>
  <c r="L123" i="6"/>
  <c r="N123" i="6" s="1"/>
  <c r="L124" i="6"/>
  <c r="N124" i="6" s="1"/>
  <c r="L125" i="6"/>
  <c r="N125" i="6" s="1"/>
  <c r="L126" i="6"/>
  <c r="N126" i="6" s="1"/>
  <c r="L127" i="6"/>
  <c r="N127" i="6" s="1"/>
  <c r="L128" i="6"/>
  <c r="N128" i="6" s="1"/>
  <c r="L129" i="6"/>
  <c r="N129" i="6" s="1"/>
  <c r="L130" i="6"/>
  <c r="N130" i="6" s="1"/>
  <c r="L131" i="6"/>
  <c r="N131" i="6" s="1"/>
  <c r="L132" i="6"/>
  <c r="N132" i="6" s="1"/>
  <c r="L133" i="6"/>
  <c r="N133" i="6" s="1"/>
  <c r="L134" i="6"/>
  <c r="N134" i="6" s="1"/>
  <c r="L135" i="6"/>
  <c r="N135" i="6" s="1"/>
  <c r="L136" i="6"/>
  <c r="N136" i="6" s="1"/>
  <c r="L137" i="6"/>
  <c r="N137" i="6" s="1"/>
  <c r="L138" i="6"/>
  <c r="N138" i="6" s="1"/>
  <c r="L139" i="6"/>
  <c r="N139" i="6" s="1"/>
  <c r="L140" i="6"/>
  <c r="N140" i="6" s="1"/>
  <c r="L141" i="6"/>
  <c r="N141" i="6" s="1"/>
  <c r="D142" i="6"/>
  <c r="E142" i="6"/>
  <c r="F142" i="6"/>
  <c r="G142" i="6"/>
  <c r="H142" i="6"/>
  <c r="I142" i="6"/>
  <c r="J142" i="6"/>
  <c r="K142" i="6"/>
  <c r="C142" i="6"/>
  <c r="L122" i="6"/>
  <c r="D31" i="3"/>
  <c r="C32" i="3" s="1"/>
  <c r="F22" i="3"/>
  <c r="D22" i="3"/>
  <c r="H765" i="2"/>
  <c r="G765" i="2"/>
  <c r="F765" i="2"/>
  <c r="F638" i="2" l="1"/>
  <c r="E617" i="2"/>
  <c r="F617" i="2"/>
  <c r="B32" i="3"/>
  <c r="F46" i="2"/>
  <c r="E46" i="2"/>
  <c r="D46" i="2"/>
  <c r="G45" i="2"/>
  <c r="G44" i="2"/>
  <c r="G43" i="2"/>
  <c r="G42" i="2"/>
  <c r="G41" i="2"/>
  <c r="G40" i="2"/>
  <c r="G39" i="2"/>
  <c r="G38" i="2"/>
  <c r="G37" i="2"/>
  <c r="G36" i="2"/>
  <c r="G35" i="2"/>
  <c r="G46" i="2" l="1"/>
  <c r="F594" i="2"/>
  <c r="E594" i="2"/>
  <c r="H593" i="2"/>
  <c r="H592" i="2"/>
  <c r="H591" i="2"/>
  <c r="H590" i="2"/>
  <c r="H589" i="2"/>
  <c r="H588" i="2"/>
  <c r="H587" i="2"/>
  <c r="H586" i="2"/>
  <c r="H585" i="2"/>
  <c r="H584" i="2"/>
  <c r="H583" i="2"/>
  <c r="I531" i="2"/>
  <c r="J531" i="2"/>
  <c r="H531" i="2"/>
  <c r="G531" i="2"/>
  <c r="F531" i="2"/>
  <c r="E531" i="2"/>
  <c r="H594" i="2" l="1"/>
  <c r="G596" i="2" s="1"/>
  <c r="G533" i="2"/>
  <c r="F533" i="2"/>
  <c r="E596" i="2" l="1"/>
  <c r="F596" i="2"/>
  <c r="D164" i="2"/>
  <c r="D112" i="6"/>
  <c r="E50" i="6"/>
  <c r="B8" i="6"/>
  <c r="D8" i="6" s="1"/>
  <c r="F91" i="5"/>
  <c r="F49" i="5"/>
  <c r="A28" i="5"/>
  <c r="D16" i="5"/>
  <c r="A15" i="5"/>
  <c r="B16" i="5" s="1"/>
  <c r="G412" i="4"/>
  <c r="F205" i="4"/>
  <c r="F874" i="2"/>
  <c r="E874" i="2"/>
  <c r="F889" i="2"/>
  <c r="B894" i="2" s="1"/>
  <c r="D889" i="2"/>
  <c r="C889" i="2"/>
  <c r="B889" i="2"/>
  <c r="E884" i="2"/>
  <c r="E879" i="2"/>
  <c r="G55" i="2"/>
  <c r="E56" i="2"/>
  <c r="F56" i="2"/>
  <c r="E77" i="2" s="1"/>
  <c r="D56" i="2"/>
  <c r="C77" i="2" s="1"/>
  <c r="C142" i="3"/>
  <c r="D792" i="2"/>
  <c r="D786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6" i="2"/>
  <c r="G507" i="2"/>
  <c r="G508" i="2"/>
  <c r="G509" i="2"/>
  <c r="G510" i="2"/>
  <c r="G505" i="2"/>
  <c r="E511" i="2"/>
  <c r="C511" i="2"/>
  <c r="E468" i="2"/>
  <c r="C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C430" i="2"/>
  <c r="E430" i="2" s="1"/>
  <c r="C431" i="2"/>
  <c r="E431" i="2" s="1"/>
  <c r="C432" i="2"/>
  <c r="E432" i="2" s="1"/>
  <c r="C433" i="2"/>
  <c r="E433" i="2" s="1"/>
  <c r="C434" i="2"/>
  <c r="E434" i="2" s="1"/>
  <c r="C435" i="2"/>
  <c r="E435" i="2" s="1"/>
  <c r="C436" i="2"/>
  <c r="E436" i="2" s="1"/>
  <c r="C429" i="2"/>
  <c r="E429" i="2" s="1"/>
  <c r="C403" i="2"/>
  <c r="E403" i="2" s="1"/>
  <c r="C404" i="2"/>
  <c r="E404" i="2" s="1"/>
  <c r="C405" i="2"/>
  <c r="E405" i="2" s="1"/>
  <c r="C406" i="2"/>
  <c r="E406" i="2" s="1"/>
  <c r="C407" i="2"/>
  <c r="E407" i="2" s="1"/>
  <c r="C408" i="2"/>
  <c r="E408" i="2" s="1"/>
  <c r="C409" i="2"/>
  <c r="E409" i="2" s="1"/>
  <c r="C402" i="2"/>
  <c r="E402" i="2" s="1"/>
  <c r="E391" i="2"/>
  <c r="C363" i="2"/>
  <c r="E363" i="2" s="1"/>
  <c r="C364" i="2"/>
  <c r="E364" i="2" s="1"/>
  <c r="C362" i="2"/>
  <c r="E362" i="2" s="1"/>
  <c r="E335" i="2"/>
  <c r="E336" i="2"/>
  <c r="E337" i="2"/>
  <c r="E338" i="2"/>
  <c r="E339" i="2"/>
  <c r="E340" i="2"/>
  <c r="E341" i="2"/>
  <c r="E342" i="2"/>
  <c r="E343" i="2"/>
  <c r="E344" i="2"/>
  <c r="E345" i="2"/>
  <c r="E346" i="2"/>
  <c r="E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34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296" i="2"/>
  <c r="G42" i="6"/>
  <c r="G77" i="6" s="1"/>
  <c r="F42" i="6"/>
  <c r="F77" i="6"/>
  <c r="D42" i="6"/>
  <c r="D77" i="6" s="1"/>
  <c r="C42" i="6"/>
  <c r="B151" i="5"/>
  <c r="L119" i="5"/>
  <c r="L120" i="5"/>
  <c r="M120" i="5" s="1"/>
  <c r="N120" i="5" s="1"/>
  <c r="L121" i="5"/>
  <c r="M121" i="5" s="1"/>
  <c r="N121" i="5" s="1"/>
  <c r="L122" i="5"/>
  <c r="M122" i="5" s="1"/>
  <c r="N122" i="5" s="1"/>
  <c r="L123" i="5"/>
  <c r="M123" i="5" s="1"/>
  <c r="N123" i="5" s="1"/>
  <c r="L124" i="5"/>
  <c r="L125" i="5"/>
  <c r="M125" i="5" s="1"/>
  <c r="N125" i="5" s="1"/>
  <c r="L126" i="5"/>
  <c r="M126" i="5" s="1"/>
  <c r="N126" i="5" s="1"/>
  <c r="L127" i="5"/>
  <c r="M127" i="5" s="1"/>
  <c r="N127" i="5" s="1"/>
  <c r="L128" i="5"/>
  <c r="L129" i="5"/>
  <c r="M129" i="5" s="1"/>
  <c r="N129" i="5" s="1"/>
  <c r="L118" i="5"/>
  <c r="K119" i="5"/>
  <c r="M119" i="5" s="1"/>
  <c r="N119" i="5" s="1"/>
  <c r="K120" i="5"/>
  <c r="K121" i="5"/>
  <c r="K122" i="5"/>
  <c r="K123" i="5"/>
  <c r="K124" i="5"/>
  <c r="K125" i="5"/>
  <c r="K126" i="5"/>
  <c r="K127" i="5"/>
  <c r="K128" i="5"/>
  <c r="M128" i="5" s="1"/>
  <c r="N128" i="5" s="1"/>
  <c r="K129" i="5"/>
  <c r="K118" i="5"/>
  <c r="D130" i="5"/>
  <c r="K130" i="5" s="1"/>
  <c r="E130" i="5"/>
  <c r="F130" i="5"/>
  <c r="G130" i="5"/>
  <c r="H130" i="5"/>
  <c r="I130" i="5"/>
  <c r="C130" i="5"/>
  <c r="J119" i="5"/>
  <c r="J120" i="5"/>
  <c r="J121" i="5"/>
  <c r="J122" i="5"/>
  <c r="J123" i="5"/>
  <c r="J124" i="5"/>
  <c r="J125" i="5"/>
  <c r="J126" i="5"/>
  <c r="J127" i="5"/>
  <c r="J128" i="5"/>
  <c r="J129" i="5"/>
  <c r="J118" i="5"/>
  <c r="F105" i="5"/>
  <c r="F104" i="5"/>
  <c r="D106" i="5"/>
  <c r="E106" i="5"/>
  <c r="C106" i="5"/>
  <c r="F106" i="5"/>
  <c r="G105" i="5" s="1"/>
  <c r="F92" i="5"/>
  <c r="F93" i="5"/>
  <c r="F94" i="5"/>
  <c r="F425" i="4"/>
  <c r="F427" i="4" s="1"/>
  <c r="G425" i="4"/>
  <c r="E425" i="4"/>
  <c r="G427" i="4" s="1"/>
  <c r="G410" i="4"/>
  <c r="F410" i="4"/>
  <c r="F412" i="4" s="1"/>
  <c r="E410" i="4"/>
  <c r="G399" i="4"/>
  <c r="G401" i="4" s="1"/>
  <c r="F399" i="4"/>
  <c r="E399" i="4"/>
  <c r="L277" i="4"/>
  <c r="L278" i="4"/>
  <c r="L279" i="4"/>
  <c r="L281" i="4"/>
  <c r="M281" i="4"/>
  <c r="N281" i="4" s="1"/>
  <c r="L282" i="4"/>
  <c r="L283" i="4"/>
  <c r="L284" i="4"/>
  <c r="M284" i="4" s="1"/>
  <c r="N284" i="4" s="1"/>
  <c r="L286" i="4"/>
  <c r="L287" i="4"/>
  <c r="L288" i="4"/>
  <c r="L289" i="4"/>
  <c r="L290" i="4"/>
  <c r="L291" i="4"/>
  <c r="L292" i="4"/>
  <c r="L294" i="4"/>
  <c r="L295" i="4"/>
  <c r="M295" i="4"/>
  <c r="N295" i="4" s="1"/>
  <c r="L296" i="4"/>
  <c r="L297" i="4"/>
  <c r="L299" i="4"/>
  <c r="L300" i="4"/>
  <c r="M300" i="4" s="1"/>
  <c r="N300" i="4" s="1"/>
  <c r="L301" i="4"/>
  <c r="L302" i="4"/>
  <c r="L303" i="4"/>
  <c r="L304" i="4"/>
  <c r="M304" i="4"/>
  <c r="N304" i="4"/>
  <c r="L305" i="4"/>
  <c r="L307" i="4"/>
  <c r="L308" i="4"/>
  <c r="L309" i="4"/>
  <c r="M309" i="4" s="1"/>
  <c r="N309" i="4" s="1"/>
  <c r="L310" i="4"/>
  <c r="L312" i="4"/>
  <c r="L313" i="4"/>
  <c r="L314" i="4"/>
  <c r="M314" i="4" s="1"/>
  <c r="N314" i="4" s="1"/>
  <c r="L315" i="4"/>
  <c r="L316" i="4"/>
  <c r="L318" i="4"/>
  <c r="L319" i="4"/>
  <c r="L320" i="4"/>
  <c r="L321" i="4"/>
  <c r="M321" i="4" s="1"/>
  <c r="N321" i="4" s="1"/>
  <c r="L322" i="4"/>
  <c r="L324" i="4"/>
  <c r="L325" i="4"/>
  <c r="M325" i="4" s="1"/>
  <c r="N325" i="4" s="1"/>
  <c r="L326" i="4"/>
  <c r="L327" i="4"/>
  <c r="L328" i="4"/>
  <c r="M328" i="4"/>
  <c r="N328" i="4" s="1"/>
  <c r="L329" i="4"/>
  <c r="M329" i="4"/>
  <c r="N329" i="4" s="1"/>
  <c r="L330" i="4"/>
  <c r="L331" i="4"/>
  <c r="L333" i="4"/>
  <c r="M333" i="4" s="1"/>
  <c r="N333" i="4" s="1"/>
  <c r="L334" i="4"/>
  <c r="L335" i="4"/>
  <c r="M335" i="4" s="1"/>
  <c r="L336" i="4"/>
  <c r="L337" i="4"/>
  <c r="M337" i="4" s="1"/>
  <c r="N337" i="4" s="1"/>
  <c r="L338" i="4"/>
  <c r="L339" i="4"/>
  <c r="M339" i="4" s="1"/>
  <c r="N339" i="4" s="1"/>
  <c r="L340" i="4"/>
  <c r="L342" i="4"/>
  <c r="L343" i="4"/>
  <c r="L344" i="4"/>
  <c r="L345" i="4"/>
  <c r="L347" i="4"/>
  <c r="L348" i="4"/>
  <c r="L349" i="4"/>
  <c r="L350" i="4"/>
  <c r="L351" i="4"/>
  <c r="L352" i="4"/>
  <c r="L354" i="4"/>
  <c r="L355" i="4"/>
  <c r="L356" i="4"/>
  <c r="M356" i="4" s="1"/>
  <c r="N356" i="4"/>
  <c r="L276" i="4"/>
  <c r="K277" i="4"/>
  <c r="K278" i="4"/>
  <c r="K279" i="4"/>
  <c r="M279" i="4" s="1"/>
  <c r="N279" i="4" s="1"/>
  <c r="K281" i="4"/>
  <c r="K282" i="4"/>
  <c r="K283" i="4"/>
  <c r="M283" i="4" s="1"/>
  <c r="N283" i="4" s="1"/>
  <c r="K284" i="4"/>
  <c r="K286" i="4"/>
  <c r="K287" i="4"/>
  <c r="K288" i="4"/>
  <c r="K289" i="4"/>
  <c r="M289" i="4"/>
  <c r="N289" i="4"/>
  <c r="K290" i="4"/>
  <c r="K291" i="4"/>
  <c r="K292" i="4"/>
  <c r="K294" i="4"/>
  <c r="K295" i="4"/>
  <c r="K296" i="4"/>
  <c r="K297" i="4"/>
  <c r="K299" i="4"/>
  <c r="K300" i="4"/>
  <c r="K301" i="4"/>
  <c r="K302" i="4"/>
  <c r="K303" i="4"/>
  <c r="M303" i="4" s="1"/>
  <c r="N303" i="4"/>
  <c r="K304" i="4"/>
  <c r="K305" i="4"/>
  <c r="K307" i="4"/>
  <c r="K308" i="4"/>
  <c r="K309" i="4"/>
  <c r="K310" i="4"/>
  <c r="K312" i="4"/>
  <c r="K313" i="4"/>
  <c r="M313" i="4" s="1"/>
  <c r="N313" i="4" s="1"/>
  <c r="K314" i="4"/>
  <c r="K315" i="4"/>
  <c r="K316" i="4"/>
  <c r="K318" i="4"/>
  <c r="K319" i="4"/>
  <c r="K320" i="4"/>
  <c r="K321" i="4"/>
  <c r="K322" i="4"/>
  <c r="K324" i="4"/>
  <c r="K325" i="4"/>
  <c r="K326" i="4"/>
  <c r="K327" i="4"/>
  <c r="K328" i="4"/>
  <c r="K329" i="4"/>
  <c r="K330" i="4"/>
  <c r="K331" i="4"/>
  <c r="K333" i="4"/>
  <c r="K334" i="4"/>
  <c r="M334" i="4"/>
  <c r="N334" i="4" s="1"/>
  <c r="K335" i="4"/>
  <c r="N335" i="4"/>
  <c r="K336" i="4"/>
  <c r="M336" i="4" s="1"/>
  <c r="N336" i="4" s="1"/>
  <c r="K337" i="4"/>
  <c r="K338" i="4"/>
  <c r="M338" i="4" s="1"/>
  <c r="N338" i="4" s="1"/>
  <c r="K339" i="4"/>
  <c r="K340" i="4"/>
  <c r="M340" i="4"/>
  <c r="N340" i="4"/>
  <c r="K342" i="4"/>
  <c r="K343" i="4"/>
  <c r="K344" i="4"/>
  <c r="K345" i="4"/>
  <c r="K347" i="4"/>
  <c r="K348" i="4"/>
  <c r="K349" i="4"/>
  <c r="K350" i="4"/>
  <c r="M350" i="4" s="1"/>
  <c r="N350" i="4" s="1"/>
  <c r="K351" i="4"/>
  <c r="K352" i="4"/>
  <c r="K354" i="4"/>
  <c r="M354" i="4"/>
  <c r="N354" i="4" s="1"/>
  <c r="K355" i="4"/>
  <c r="K356" i="4"/>
  <c r="K276" i="4"/>
  <c r="D357" i="4"/>
  <c r="E357" i="4"/>
  <c r="F357" i="4"/>
  <c r="G357" i="4"/>
  <c r="H357" i="4"/>
  <c r="I357" i="4"/>
  <c r="D353" i="4"/>
  <c r="E353" i="4"/>
  <c r="F353" i="4"/>
  <c r="G353" i="4"/>
  <c r="H353" i="4"/>
  <c r="I353" i="4"/>
  <c r="D346" i="4"/>
  <c r="E346" i="4"/>
  <c r="F346" i="4"/>
  <c r="G346" i="4"/>
  <c r="H346" i="4"/>
  <c r="I346" i="4"/>
  <c r="D341" i="4"/>
  <c r="E341" i="4"/>
  <c r="E358" i="4" s="1"/>
  <c r="F341" i="4"/>
  <c r="G341" i="4"/>
  <c r="H341" i="4"/>
  <c r="I341" i="4"/>
  <c r="D332" i="4"/>
  <c r="L332" i="4" s="1"/>
  <c r="M332" i="4" s="1"/>
  <c r="E332" i="4"/>
  <c r="F332" i="4"/>
  <c r="G332" i="4"/>
  <c r="H332" i="4"/>
  <c r="I332" i="4"/>
  <c r="D323" i="4"/>
  <c r="L323" i="4" s="1"/>
  <c r="M323" i="4" s="1"/>
  <c r="K323" i="4"/>
  <c r="E323" i="4"/>
  <c r="F323" i="4"/>
  <c r="G323" i="4"/>
  <c r="H323" i="4"/>
  <c r="I323" i="4"/>
  <c r="D317" i="4"/>
  <c r="E317" i="4"/>
  <c r="F317" i="4"/>
  <c r="G317" i="4"/>
  <c r="H317" i="4"/>
  <c r="I317" i="4"/>
  <c r="D311" i="4"/>
  <c r="K311" i="4" s="1"/>
  <c r="E311" i="4"/>
  <c r="F311" i="4"/>
  <c r="G311" i="4"/>
  <c r="H311" i="4"/>
  <c r="I311" i="4"/>
  <c r="D306" i="4"/>
  <c r="E306" i="4"/>
  <c r="F306" i="4"/>
  <c r="G306" i="4"/>
  <c r="H306" i="4"/>
  <c r="I306" i="4"/>
  <c r="D298" i="4"/>
  <c r="E298" i="4"/>
  <c r="F298" i="4"/>
  <c r="G298" i="4"/>
  <c r="L298" i="4" s="1"/>
  <c r="M298" i="4" s="1"/>
  <c r="H298" i="4"/>
  <c r="I298" i="4"/>
  <c r="D293" i="4"/>
  <c r="E293" i="4"/>
  <c r="K293" i="4" s="1"/>
  <c r="F293" i="4"/>
  <c r="G293" i="4"/>
  <c r="H293" i="4"/>
  <c r="I293" i="4"/>
  <c r="D285" i="4"/>
  <c r="E285" i="4"/>
  <c r="F285" i="4"/>
  <c r="G285" i="4"/>
  <c r="H285" i="4"/>
  <c r="I285" i="4"/>
  <c r="C357" i="4"/>
  <c r="K357" i="4" s="1"/>
  <c r="C353" i="4"/>
  <c r="C346" i="4"/>
  <c r="C341" i="4"/>
  <c r="C332" i="4"/>
  <c r="C323" i="4"/>
  <c r="C317" i="4"/>
  <c r="C311" i="4"/>
  <c r="C306" i="4"/>
  <c r="C298" i="4"/>
  <c r="C293" i="4"/>
  <c r="C285" i="4"/>
  <c r="J285" i="4" s="1"/>
  <c r="J277" i="4"/>
  <c r="J278" i="4"/>
  <c r="J279" i="4"/>
  <c r="J281" i="4"/>
  <c r="J282" i="4"/>
  <c r="J283" i="4"/>
  <c r="J284" i="4"/>
  <c r="J286" i="4"/>
  <c r="J287" i="4"/>
  <c r="J288" i="4"/>
  <c r="J289" i="4"/>
  <c r="J290" i="4"/>
  <c r="J291" i="4"/>
  <c r="J292" i="4"/>
  <c r="J294" i="4"/>
  <c r="J295" i="4"/>
  <c r="J296" i="4"/>
  <c r="J297" i="4"/>
  <c r="J299" i="4"/>
  <c r="J300" i="4"/>
  <c r="J301" i="4"/>
  <c r="J302" i="4"/>
  <c r="J303" i="4"/>
  <c r="J306" i="4" s="1"/>
  <c r="J304" i="4"/>
  <c r="J305" i="4"/>
  <c r="J307" i="4"/>
  <c r="J308" i="4"/>
  <c r="J309" i="4"/>
  <c r="J310" i="4"/>
  <c r="J312" i="4"/>
  <c r="J313" i="4"/>
  <c r="J317" i="4"/>
  <c r="J314" i="4"/>
  <c r="J315" i="4"/>
  <c r="J316" i="4"/>
  <c r="J318" i="4"/>
  <c r="J323" i="4" s="1"/>
  <c r="J319" i="4"/>
  <c r="J320" i="4"/>
  <c r="J321" i="4"/>
  <c r="J322" i="4"/>
  <c r="J324" i="4"/>
  <c r="J325" i="4"/>
  <c r="J326" i="4"/>
  <c r="J332" i="4" s="1"/>
  <c r="J327" i="4"/>
  <c r="J328" i="4"/>
  <c r="J329" i="4"/>
  <c r="J330" i="4"/>
  <c r="J331" i="4"/>
  <c r="J333" i="4"/>
  <c r="J334" i="4"/>
  <c r="J335" i="4"/>
  <c r="J336" i="4"/>
  <c r="J337" i="4"/>
  <c r="J338" i="4"/>
  <c r="J339" i="4"/>
  <c r="J340" i="4"/>
  <c r="J342" i="4"/>
  <c r="J343" i="4"/>
  <c r="J344" i="4"/>
  <c r="J345" i="4"/>
  <c r="J347" i="4"/>
  <c r="J348" i="4"/>
  <c r="J349" i="4"/>
  <c r="J350" i="4"/>
  <c r="J351" i="4"/>
  <c r="J352" i="4"/>
  <c r="J354" i="4"/>
  <c r="J355" i="4"/>
  <c r="J357" i="4"/>
  <c r="J356" i="4"/>
  <c r="J276" i="4"/>
  <c r="D280" i="4"/>
  <c r="E280" i="4"/>
  <c r="J280" i="4" s="1"/>
  <c r="F280" i="4"/>
  <c r="G280" i="4"/>
  <c r="H280" i="4"/>
  <c r="I280" i="4"/>
  <c r="C280" i="4"/>
  <c r="G193" i="4"/>
  <c r="G195" i="4" s="1"/>
  <c r="F193" i="4"/>
  <c r="F195" i="4" s="1"/>
  <c r="E193" i="4"/>
  <c r="G177" i="4"/>
  <c r="G179" i="4" s="1"/>
  <c r="F177" i="4"/>
  <c r="E177" i="4"/>
  <c r="F179" i="4"/>
  <c r="G166" i="4"/>
  <c r="G168" i="4" s="1"/>
  <c r="F166" i="4"/>
  <c r="E166" i="4"/>
  <c r="F168" i="4"/>
  <c r="G78" i="4"/>
  <c r="H78" i="4"/>
  <c r="F78" i="4"/>
  <c r="E78" i="4"/>
  <c r="E80" i="4" s="1"/>
  <c r="J63" i="4"/>
  <c r="J65" i="4" s="1"/>
  <c r="I860" i="2"/>
  <c r="H860" i="2"/>
  <c r="G860" i="2"/>
  <c r="F860" i="2"/>
  <c r="E860" i="2"/>
  <c r="D860" i="2"/>
  <c r="C860" i="2"/>
  <c r="L859" i="2"/>
  <c r="K859" i="2"/>
  <c r="J859" i="2"/>
  <c r="L858" i="2"/>
  <c r="K858" i="2"/>
  <c r="J858" i="2"/>
  <c r="L857" i="2"/>
  <c r="K857" i="2"/>
  <c r="J857" i="2"/>
  <c r="L856" i="2"/>
  <c r="K856" i="2"/>
  <c r="J856" i="2"/>
  <c r="L855" i="2"/>
  <c r="K855" i="2"/>
  <c r="J855" i="2"/>
  <c r="L854" i="2"/>
  <c r="K854" i="2"/>
  <c r="J854" i="2"/>
  <c r="L853" i="2"/>
  <c r="K853" i="2"/>
  <c r="J853" i="2"/>
  <c r="L852" i="2"/>
  <c r="K852" i="2"/>
  <c r="J852" i="2"/>
  <c r="L836" i="2"/>
  <c r="K836" i="2"/>
  <c r="J836" i="2"/>
  <c r="L835" i="2"/>
  <c r="K835" i="2"/>
  <c r="J835" i="2"/>
  <c r="L834" i="2"/>
  <c r="K834" i="2"/>
  <c r="J834" i="2"/>
  <c r="L833" i="2"/>
  <c r="K833" i="2"/>
  <c r="J833" i="2"/>
  <c r="L832" i="2"/>
  <c r="K832" i="2"/>
  <c r="J832" i="2"/>
  <c r="L831" i="2"/>
  <c r="K831" i="2"/>
  <c r="J831" i="2"/>
  <c r="L830" i="2"/>
  <c r="K830" i="2"/>
  <c r="J830" i="2"/>
  <c r="L829" i="2"/>
  <c r="K829" i="2"/>
  <c r="J829" i="2"/>
  <c r="I837" i="2"/>
  <c r="H837" i="2"/>
  <c r="G837" i="2"/>
  <c r="F837" i="2"/>
  <c r="E837" i="2"/>
  <c r="D837" i="2"/>
  <c r="C837" i="2"/>
  <c r="C814" i="2"/>
  <c r="D814" i="2"/>
  <c r="E814" i="2"/>
  <c r="F814" i="2"/>
  <c r="G814" i="2"/>
  <c r="H814" i="2"/>
  <c r="I814" i="2"/>
  <c r="I198" i="2"/>
  <c r="H198" i="2"/>
  <c r="G198" i="2"/>
  <c r="F198" i="2"/>
  <c r="E198" i="2"/>
  <c r="D198" i="2"/>
  <c r="I178" i="2"/>
  <c r="H178" i="2"/>
  <c r="G178" i="2"/>
  <c r="F178" i="2"/>
  <c r="E178" i="2"/>
  <c r="D178" i="2"/>
  <c r="I164" i="2"/>
  <c r="H164" i="2"/>
  <c r="G164" i="2"/>
  <c r="F164" i="2"/>
  <c r="E164" i="2"/>
  <c r="I132" i="2"/>
  <c r="H132" i="2"/>
  <c r="G132" i="2"/>
  <c r="F132" i="2"/>
  <c r="E132" i="2"/>
  <c r="D132" i="2"/>
  <c r="I113" i="2"/>
  <c r="H113" i="2"/>
  <c r="H116" i="2" s="1"/>
  <c r="G113" i="2"/>
  <c r="F113" i="2"/>
  <c r="F116" i="2" s="1"/>
  <c r="E113" i="2"/>
  <c r="D113" i="2"/>
  <c r="D116" i="2" s="1"/>
  <c r="I98" i="2"/>
  <c r="H98" i="2"/>
  <c r="H101" i="2" s="1"/>
  <c r="G98" i="2"/>
  <c r="F98" i="2"/>
  <c r="F101" i="2" s="1"/>
  <c r="E98" i="2"/>
  <c r="D98" i="2"/>
  <c r="D101" i="2" s="1"/>
  <c r="D95" i="5"/>
  <c r="E95" i="5"/>
  <c r="C95" i="5"/>
  <c r="F76" i="5"/>
  <c r="F77" i="5"/>
  <c r="F78" i="5"/>
  <c r="F79" i="5"/>
  <c r="F80" i="5"/>
  <c r="F81" i="5"/>
  <c r="F75" i="5"/>
  <c r="F82" i="5" s="1"/>
  <c r="D82" i="5"/>
  <c r="E82" i="5"/>
  <c r="C82" i="5"/>
  <c r="F62" i="5"/>
  <c r="F63" i="5"/>
  <c r="F64" i="5"/>
  <c r="F65" i="5"/>
  <c r="F66" i="5"/>
  <c r="F67" i="5"/>
  <c r="F61" i="5"/>
  <c r="D68" i="5"/>
  <c r="E68" i="5"/>
  <c r="C68" i="5"/>
  <c r="F68" i="5" s="1"/>
  <c r="B160" i="5"/>
  <c r="B142" i="5"/>
  <c r="F112" i="6"/>
  <c r="F103" i="6"/>
  <c r="D103" i="6"/>
  <c r="B103" i="6"/>
  <c r="J62" i="6"/>
  <c r="K62" i="6" s="1"/>
  <c r="J63" i="6"/>
  <c r="K63" i="6"/>
  <c r="J64" i="6"/>
  <c r="K64" i="6" s="1"/>
  <c r="J65" i="6"/>
  <c r="K65" i="6" s="1"/>
  <c r="J66" i="6"/>
  <c r="K66" i="6" s="1"/>
  <c r="J67" i="6"/>
  <c r="K67" i="6" s="1"/>
  <c r="J68" i="6"/>
  <c r="K68" i="6" s="1"/>
  <c r="J61" i="6"/>
  <c r="I61" i="6"/>
  <c r="K61" i="6" s="1"/>
  <c r="H62" i="6"/>
  <c r="H63" i="6"/>
  <c r="H64" i="6"/>
  <c r="H65" i="6"/>
  <c r="H66" i="6"/>
  <c r="H67" i="6"/>
  <c r="H68" i="6"/>
  <c r="H61" i="6"/>
  <c r="E62" i="6"/>
  <c r="E63" i="6"/>
  <c r="E64" i="6"/>
  <c r="E65" i="6"/>
  <c r="E66" i="6"/>
  <c r="E67" i="6"/>
  <c r="E68" i="6"/>
  <c r="E61" i="6"/>
  <c r="G69" i="6"/>
  <c r="G79" i="6" s="1"/>
  <c r="F69" i="6"/>
  <c r="D69" i="6"/>
  <c r="D79" i="6"/>
  <c r="J79" i="6" s="1"/>
  <c r="C69" i="6"/>
  <c r="G53" i="6"/>
  <c r="G78" i="6"/>
  <c r="G80" i="6" s="1"/>
  <c r="F53" i="6"/>
  <c r="F78" i="6" s="1"/>
  <c r="J51" i="6"/>
  <c r="J52" i="6"/>
  <c r="J50" i="6"/>
  <c r="I52" i="6"/>
  <c r="K52" i="6" s="1"/>
  <c r="I51" i="6"/>
  <c r="K51" i="6"/>
  <c r="I50" i="6"/>
  <c r="H52" i="6"/>
  <c r="H53" i="6" s="1"/>
  <c r="H51" i="6"/>
  <c r="H50" i="6"/>
  <c r="D53" i="6"/>
  <c r="D78" i="6" s="1"/>
  <c r="J78" i="6" s="1"/>
  <c r="C53" i="6"/>
  <c r="C78" i="6" s="1"/>
  <c r="E52" i="6"/>
  <c r="E51" i="6"/>
  <c r="E53" i="6" s="1"/>
  <c r="E78" i="6" s="1"/>
  <c r="D83" i="6" s="1"/>
  <c r="E70" i="2"/>
  <c r="D78" i="2" s="1"/>
  <c r="F70" i="2"/>
  <c r="E78" i="2" s="1"/>
  <c r="D70" i="2"/>
  <c r="C78" i="2" s="1"/>
  <c r="E76" i="2"/>
  <c r="D76" i="2"/>
  <c r="C76" i="2"/>
  <c r="G64" i="2"/>
  <c r="G65" i="2"/>
  <c r="G66" i="2"/>
  <c r="G67" i="2"/>
  <c r="G68" i="2"/>
  <c r="G69" i="2"/>
  <c r="G62" i="2"/>
  <c r="G63" i="2"/>
  <c r="G53" i="2"/>
  <c r="G54" i="2"/>
  <c r="J30" i="6"/>
  <c r="J31" i="6"/>
  <c r="J32" i="6"/>
  <c r="J33" i="6"/>
  <c r="J34" i="6"/>
  <c r="J35" i="6"/>
  <c r="J36" i="6"/>
  <c r="J37" i="6"/>
  <c r="J38" i="6"/>
  <c r="J39" i="6"/>
  <c r="J40" i="6"/>
  <c r="J41" i="6"/>
  <c r="J29" i="6"/>
  <c r="K29" i="6" s="1"/>
  <c r="I30" i="6"/>
  <c r="I31" i="6"/>
  <c r="I32" i="6"/>
  <c r="I33" i="6"/>
  <c r="K33" i="6" s="1"/>
  <c r="I34" i="6"/>
  <c r="I35" i="6"/>
  <c r="K35" i="6" s="1"/>
  <c r="I36" i="6"/>
  <c r="I37" i="6"/>
  <c r="I38" i="6"/>
  <c r="I39" i="6"/>
  <c r="I40" i="6"/>
  <c r="I41" i="6"/>
  <c r="K41" i="6" s="1"/>
  <c r="I29" i="6"/>
  <c r="H30" i="6"/>
  <c r="H31" i="6"/>
  <c r="H32" i="6"/>
  <c r="H33" i="6"/>
  <c r="H34" i="6"/>
  <c r="H35" i="6"/>
  <c r="H36" i="6"/>
  <c r="H37" i="6"/>
  <c r="H38" i="6"/>
  <c r="H39" i="6"/>
  <c r="H40" i="6"/>
  <c r="H41" i="6"/>
  <c r="H29" i="6"/>
  <c r="E30" i="6"/>
  <c r="E31" i="6"/>
  <c r="E32" i="6"/>
  <c r="E33" i="6"/>
  <c r="E34" i="6"/>
  <c r="E35" i="6"/>
  <c r="E36" i="6"/>
  <c r="E37" i="6"/>
  <c r="E38" i="6"/>
  <c r="E39" i="6"/>
  <c r="E40" i="6"/>
  <c r="E41" i="6"/>
  <c r="E29" i="6"/>
  <c r="G20" i="2"/>
  <c r="F23" i="2" s="1"/>
  <c r="G514" i="4"/>
  <c r="E514" i="4"/>
  <c r="C514" i="4"/>
  <c r="B514" i="4"/>
  <c r="A512" i="4"/>
  <c r="A510" i="4"/>
  <c r="G498" i="4"/>
  <c r="E498" i="4"/>
  <c r="C498" i="4"/>
  <c r="F486" i="4"/>
  <c r="F481" i="4"/>
  <c r="F487" i="4" s="1"/>
  <c r="A462" i="4"/>
  <c r="F448" i="4"/>
  <c r="F443" i="4"/>
  <c r="E269" i="4"/>
  <c r="D269" i="4"/>
  <c r="D244" i="4"/>
  <c r="D237" i="4"/>
  <c r="D225" i="4"/>
  <c r="F219" i="4"/>
  <c r="F212" i="4"/>
  <c r="F143" i="4"/>
  <c r="F145" i="4"/>
  <c r="G143" i="4"/>
  <c r="G145" i="4" s="1"/>
  <c r="E143" i="4"/>
  <c r="F127" i="4"/>
  <c r="G127" i="4"/>
  <c r="G129" i="4" s="1"/>
  <c r="E127" i="4"/>
  <c r="F129" i="4" s="1"/>
  <c r="G116" i="4"/>
  <c r="G118" i="4" s="1"/>
  <c r="F116" i="4"/>
  <c r="F118" i="4"/>
  <c r="E116" i="4"/>
  <c r="F93" i="4"/>
  <c r="G93" i="4"/>
  <c r="G95" i="4"/>
  <c r="H93" i="4"/>
  <c r="I93" i="4"/>
  <c r="I95" i="4"/>
  <c r="J93" i="4"/>
  <c r="J95" i="4" s="1"/>
  <c r="E93" i="4"/>
  <c r="H63" i="4"/>
  <c r="H65" i="4"/>
  <c r="I63" i="4"/>
  <c r="G63" i="4"/>
  <c r="G65" i="4"/>
  <c r="F63" i="4"/>
  <c r="E63" i="4"/>
  <c r="I65" i="4" s="1"/>
  <c r="F53" i="4"/>
  <c r="G53" i="4"/>
  <c r="H53" i="4"/>
  <c r="E53" i="4"/>
  <c r="E55" i="4"/>
  <c r="G43" i="4"/>
  <c r="H43" i="4"/>
  <c r="I43" i="4"/>
  <c r="I45" i="4" s="1"/>
  <c r="J43" i="4"/>
  <c r="J45" i="4" s="1"/>
  <c r="F43" i="4"/>
  <c r="E43" i="4"/>
  <c r="G45" i="4" s="1"/>
  <c r="E25" i="4"/>
  <c r="B50" i="3"/>
  <c r="G51" i="3" s="1"/>
  <c r="B46" i="3"/>
  <c r="E20" i="3"/>
  <c r="E21" i="3"/>
  <c r="E19" i="3"/>
  <c r="L679" i="2"/>
  <c r="L680" i="2"/>
  <c r="L681" i="2"/>
  <c r="L682" i="2"/>
  <c r="L683" i="2"/>
  <c r="L684" i="2"/>
  <c r="L685" i="2"/>
  <c r="L686" i="2"/>
  <c r="L813" i="2"/>
  <c r="K813" i="2"/>
  <c r="J813" i="2"/>
  <c r="L812" i="2"/>
  <c r="K812" i="2"/>
  <c r="J812" i="2"/>
  <c r="L811" i="2"/>
  <c r="K811" i="2"/>
  <c r="J811" i="2"/>
  <c r="L810" i="2"/>
  <c r="K810" i="2"/>
  <c r="J810" i="2"/>
  <c r="L809" i="2"/>
  <c r="K809" i="2"/>
  <c r="J809" i="2"/>
  <c r="L808" i="2"/>
  <c r="K808" i="2"/>
  <c r="J808" i="2"/>
  <c r="L807" i="2"/>
  <c r="K807" i="2"/>
  <c r="J807" i="2"/>
  <c r="L806" i="2"/>
  <c r="K806" i="2"/>
  <c r="J806" i="2"/>
  <c r="B745" i="2"/>
  <c r="F748" i="2" s="1"/>
  <c r="B734" i="2"/>
  <c r="F737" i="2" s="1"/>
  <c r="B723" i="2"/>
  <c r="E726" i="2" s="1"/>
  <c r="L710" i="2"/>
  <c r="K710" i="2"/>
  <c r="J710" i="2"/>
  <c r="L709" i="2"/>
  <c r="K709" i="2"/>
  <c r="J709" i="2"/>
  <c r="L708" i="2"/>
  <c r="K708" i="2"/>
  <c r="J708" i="2"/>
  <c r="L707" i="2"/>
  <c r="K707" i="2"/>
  <c r="J707" i="2"/>
  <c r="L706" i="2"/>
  <c r="K706" i="2"/>
  <c r="J706" i="2"/>
  <c r="L705" i="2"/>
  <c r="K705" i="2"/>
  <c r="J705" i="2"/>
  <c r="L704" i="2"/>
  <c r="K704" i="2"/>
  <c r="J704" i="2"/>
  <c r="L703" i="2"/>
  <c r="K703" i="2"/>
  <c r="J703" i="2"/>
  <c r="L702" i="2"/>
  <c r="K702" i="2"/>
  <c r="J702" i="2"/>
  <c r="I711" i="2"/>
  <c r="H711" i="2"/>
  <c r="G711" i="2"/>
  <c r="F711" i="2"/>
  <c r="E711" i="2"/>
  <c r="D711" i="2"/>
  <c r="C711" i="2"/>
  <c r="I687" i="2"/>
  <c r="H687" i="2"/>
  <c r="G687" i="2"/>
  <c r="F687" i="2"/>
  <c r="E687" i="2"/>
  <c r="D687" i="2"/>
  <c r="C687" i="2"/>
  <c r="K686" i="2"/>
  <c r="J686" i="2"/>
  <c r="K685" i="2"/>
  <c r="J685" i="2"/>
  <c r="K684" i="2"/>
  <c r="J684" i="2"/>
  <c r="K683" i="2"/>
  <c r="J683" i="2"/>
  <c r="K682" i="2"/>
  <c r="J682" i="2"/>
  <c r="K681" i="2"/>
  <c r="J681" i="2"/>
  <c r="K680" i="2"/>
  <c r="J680" i="2"/>
  <c r="K679" i="2"/>
  <c r="J679" i="2"/>
  <c r="L678" i="2"/>
  <c r="K678" i="2"/>
  <c r="J678" i="2"/>
  <c r="D425" i="2"/>
  <c r="F425" i="2" s="1"/>
  <c r="C745" i="2" s="1"/>
  <c r="D437" i="2"/>
  <c r="F437" i="2" s="1"/>
  <c r="F436" i="2"/>
  <c r="F435" i="2"/>
  <c r="F434" i="2"/>
  <c r="F433" i="2"/>
  <c r="F432" i="2"/>
  <c r="F431" i="2"/>
  <c r="F430" i="2"/>
  <c r="F429" i="2"/>
  <c r="G429" i="2" s="1"/>
  <c r="C425" i="2"/>
  <c r="E425" i="2" s="1"/>
  <c r="F424" i="2"/>
  <c r="E424" i="2"/>
  <c r="F423" i="2"/>
  <c r="E423" i="2"/>
  <c r="F422" i="2"/>
  <c r="E422" i="2"/>
  <c r="F421" i="2"/>
  <c r="E421" i="2"/>
  <c r="F420" i="2"/>
  <c r="E420" i="2"/>
  <c r="F419" i="2"/>
  <c r="E419" i="2"/>
  <c r="F418" i="2"/>
  <c r="E418" i="2"/>
  <c r="F417" i="2"/>
  <c r="E417" i="2"/>
  <c r="D410" i="2"/>
  <c r="F410" i="2" s="1"/>
  <c r="F409" i="2"/>
  <c r="F408" i="2"/>
  <c r="F407" i="2"/>
  <c r="F406" i="2"/>
  <c r="F405" i="2"/>
  <c r="F404" i="2"/>
  <c r="F403" i="2"/>
  <c r="F402" i="2"/>
  <c r="F391" i="2"/>
  <c r="E392" i="2"/>
  <c r="F392" i="2"/>
  <c r="E393" i="2"/>
  <c r="F393" i="2"/>
  <c r="E394" i="2"/>
  <c r="F394" i="2"/>
  <c r="E395" i="2"/>
  <c r="F395" i="2"/>
  <c r="E396" i="2"/>
  <c r="F396" i="2"/>
  <c r="E397" i="2"/>
  <c r="F397" i="2"/>
  <c r="F390" i="2"/>
  <c r="E390" i="2"/>
  <c r="D398" i="2"/>
  <c r="F398" i="2" s="1"/>
  <c r="C398" i="2"/>
  <c r="E398" i="2" s="1"/>
  <c r="D383" i="2"/>
  <c r="F383" i="2" s="1"/>
  <c r="C383" i="2"/>
  <c r="E383" i="2" s="1"/>
  <c r="F382" i="2"/>
  <c r="E382" i="2"/>
  <c r="F381" i="2"/>
  <c r="E381" i="2"/>
  <c r="F380" i="2"/>
  <c r="E380" i="2"/>
  <c r="D376" i="2"/>
  <c r="F376" i="2" s="1"/>
  <c r="C376" i="2"/>
  <c r="E376" i="2" s="1"/>
  <c r="F375" i="2"/>
  <c r="E375" i="2"/>
  <c r="F374" i="2"/>
  <c r="E374" i="2"/>
  <c r="F373" i="2"/>
  <c r="E373" i="2"/>
  <c r="F364" i="2"/>
  <c r="F363" i="2"/>
  <c r="F362" i="2"/>
  <c r="D365" i="2"/>
  <c r="F365" i="2" s="1"/>
  <c r="D358" i="2"/>
  <c r="F358" i="2" s="1"/>
  <c r="C358" i="2"/>
  <c r="E358" i="2" s="1"/>
  <c r="E356" i="2"/>
  <c r="F356" i="2"/>
  <c r="E357" i="2"/>
  <c r="F357" i="2"/>
  <c r="F355" i="2"/>
  <c r="E355" i="2"/>
  <c r="F347" i="2"/>
  <c r="D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G318" i="2"/>
  <c r="G319" i="2"/>
  <c r="I319" i="2" s="1"/>
  <c r="G320" i="2"/>
  <c r="G321" i="2"/>
  <c r="G322" i="2"/>
  <c r="G323" i="2"/>
  <c r="I323" i="2" s="1"/>
  <c r="G324" i="2"/>
  <c r="G325" i="2"/>
  <c r="G326" i="2"/>
  <c r="I326" i="2" s="1"/>
  <c r="G327" i="2"/>
  <c r="G328" i="2"/>
  <c r="G329" i="2"/>
  <c r="E330" i="2"/>
  <c r="F330" i="2"/>
  <c r="D330" i="2"/>
  <c r="C330" i="2"/>
  <c r="H317" i="2"/>
  <c r="G317" i="2"/>
  <c r="F309" i="2"/>
  <c r="D309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296" i="2"/>
  <c r="F292" i="2"/>
  <c r="E292" i="2"/>
  <c r="D292" i="2"/>
  <c r="C292" i="2"/>
  <c r="H286" i="2"/>
  <c r="H287" i="2"/>
  <c r="H288" i="2"/>
  <c r="H289" i="2"/>
  <c r="H290" i="2"/>
  <c r="H291" i="2"/>
  <c r="G286" i="2"/>
  <c r="G287" i="2"/>
  <c r="G288" i="2"/>
  <c r="G289" i="2"/>
  <c r="G290" i="2"/>
  <c r="G291" i="2"/>
  <c r="H279" i="2"/>
  <c r="H280" i="2"/>
  <c r="H281" i="2"/>
  <c r="H282" i="2"/>
  <c r="H283" i="2"/>
  <c r="H284" i="2"/>
  <c r="G279" i="2"/>
  <c r="G280" i="2"/>
  <c r="G281" i="2"/>
  <c r="G282" i="2"/>
  <c r="G283" i="2"/>
  <c r="G284" i="2"/>
  <c r="H285" i="2"/>
  <c r="G285" i="2"/>
  <c r="L655" i="2"/>
  <c r="L656" i="2"/>
  <c r="L657" i="2"/>
  <c r="L658" i="2"/>
  <c r="L659" i="2"/>
  <c r="L660" i="2"/>
  <c r="L661" i="2"/>
  <c r="L662" i="2"/>
  <c r="L654" i="2"/>
  <c r="K655" i="2"/>
  <c r="K656" i="2"/>
  <c r="K657" i="2"/>
  <c r="K658" i="2"/>
  <c r="K659" i="2"/>
  <c r="K660" i="2"/>
  <c r="K661" i="2"/>
  <c r="K662" i="2"/>
  <c r="K654" i="2"/>
  <c r="D663" i="2"/>
  <c r="E663" i="2"/>
  <c r="F663" i="2"/>
  <c r="G663" i="2"/>
  <c r="H663" i="2"/>
  <c r="I663" i="2"/>
  <c r="C663" i="2"/>
  <c r="J655" i="2"/>
  <c r="J656" i="2"/>
  <c r="J657" i="2"/>
  <c r="J658" i="2"/>
  <c r="J659" i="2"/>
  <c r="J660" i="2"/>
  <c r="J661" i="2"/>
  <c r="J662" i="2"/>
  <c r="J654" i="2"/>
  <c r="G475" i="2"/>
  <c r="G476" i="2"/>
  <c r="G477" i="2"/>
  <c r="G478" i="2"/>
  <c r="G479" i="2"/>
  <c r="G480" i="2"/>
  <c r="G474" i="2"/>
  <c r="E481" i="2"/>
  <c r="C481" i="2"/>
  <c r="G261" i="2"/>
  <c r="F261" i="2"/>
  <c r="E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G241" i="2"/>
  <c r="F241" i="2"/>
  <c r="E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F221" i="2"/>
  <c r="G221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08" i="2"/>
  <c r="E221" i="2"/>
  <c r="D77" i="2"/>
  <c r="H78" i="6"/>
  <c r="K50" i="6"/>
  <c r="J69" i="6"/>
  <c r="K69" i="6" s="1"/>
  <c r="D18" i="6" s="1"/>
  <c r="K31" i="6"/>
  <c r="K39" i="6"/>
  <c r="J42" i="6"/>
  <c r="C77" i="6"/>
  <c r="F449" i="4"/>
  <c r="A457" i="4" s="1"/>
  <c r="H458" i="4" s="1"/>
  <c r="H45" i="4"/>
  <c r="M292" i="4"/>
  <c r="N292" i="4"/>
  <c r="M355" i="4"/>
  <c r="N355" i="4" s="1"/>
  <c r="D167" i="2"/>
  <c r="C23" i="2"/>
  <c r="L357" i="4"/>
  <c r="M357" i="4"/>
  <c r="L353" i="4"/>
  <c r="M320" i="4"/>
  <c r="N320" i="4"/>
  <c r="M319" i="4"/>
  <c r="N319" i="4"/>
  <c r="M315" i="4"/>
  <c r="N315" i="4"/>
  <c r="M310" i="4"/>
  <c r="N310" i="4"/>
  <c r="M307" i="4"/>
  <c r="N307" i="4" s="1"/>
  <c r="M305" i="4"/>
  <c r="N305" i="4" s="1"/>
  <c r="M302" i="4"/>
  <c r="N302" i="4"/>
  <c r="M291" i="4"/>
  <c r="N291" i="4"/>
  <c r="M288" i="4"/>
  <c r="N288" i="4" s="1"/>
  <c r="M297" i="4"/>
  <c r="N297" i="4"/>
  <c r="M287" i="4"/>
  <c r="N287" i="4" s="1"/>
  <c r="M282" i="4"/>
  <c r="N282" i="4" s="1"/>
  <c r="M278" i="4"/>
  <c r="N278" i="4" s="1"/>
  <c r="J353" i="4"/>
  <c r="J346" i="4"/>
  <c r="M352" i="4"/>
  <c r="N352" i="4" s="1"/>
  <c r="M348" i="4"/>
  <c r="N348" i="4"/>
  <c r="M344" i="4"/>
  <c r="N344" i="4" s="1"/>
  <c r="M326" i="4"/>
  <c r="N326" i="4"/>
  <c r="M316" i="4"/>
  <c r="N316" i="4" s="1"/>
  <c r="M312" i="4"/>
  <c r="N312" i="4" s="1"/>
  <c r="M290" i="4"/>
  <c r="N290" i="4" s="1"/>
  <c r="M351" i="4"/>
  <c r="N351" i="4"/>
  <c r="M347" i="4"/>
  <c r="N347" i="4" s="1"/>
  <c r="M343" i="4"/>
  <c r="N343" i="4"/>
  <c r="M294" i="4"/>
  <c r="N294" i="4" s="1"/>
  <c r="M342" i="4"/>
  <c r="N342" i="4" s="1"/>
  <c r="M349" i="4"/>
  <c r="N349" i="4" s="1"/>
  <c r="M331" i="4"/>
  <c r="N331" i="4" s="1"/>
  <c r="M327" i="4"/>
  <c r="N327" i="4"/>
  <c r="M318" i="4"/>
  <c r="N318" i="4" s="1"/>
  <c r="M296" i="4"/>
  <c r="N296" i="4"/>
  <c r="M277" i="4"/>
  <c r="N277" i="4" s="1"/>
  <c r="M301" i="4"/>
  <c r="N301" i="4"/>
  <c r="G358" i="4"/>
  <c r="K285" i="4"/>
  <c r="L280" i="4"/>
  <c r="H77" i="6"/>
  <c r="G82" i="6" s="1"/>
  <c r="F82" i="6"/>
  <c r="H82" i="6" s="1"/>
  <c r="I42" i="6"/>
  <c r="K42" i="6"/>
  <c r="K77" i="6" s="1"/>
  <c r="J82" i="6" s="1"/>
  <c r="D80" i="6"/>
  <c r="J77" i="6"/>
  <c r="L130" i="5"/>
  <c r="M130" i="5" s="1"/>
  <c r="N130" i="5" s="1"/>
  <c r="C377" i="4"/>
  <c r="N357" i="4"/>
  <c r="D377" i="4" s="1"/>
  <c r="L346" i="4"/>
  <c r="K332" i="4"/>
  <c r="K298" i="4"/>
  <c r="C358" i="4"/>
  <c r="L285" i="4"/>
  <c r="M285" i="4" s="1"/>
  <c r="K280" i="4"/>
  <c r="M280" i="4"/>
  <c r="N280" i="4" s="1"/>
  <c r="D365" i="4" s="1"/>
  <c r="D129" i="3"/>
  <c r="C366" i="4"/>
  <c r="N285" i="4"/>
  <c r="D366" i="4" s="1"/>
  <c r="C365" i="4"/>
  <c r="J130" i="5" l="1"/>
  <c r="M124" i="5"/>
  <c r="N124" i="5" s="1"/>
  <c r="G344" i="2"/>
  <c r="G436" i="2"/>
  <c r="M682" i="2"/>
  <c r="N682" i="2" s="1"/>
  <c r="M686" i="2"/>
  <c r="N686" i="2" s="1"/>
  <c r="G334" i="2"/>
  <c r="G343" i="2"/>
  <c r="I343" i="2" s="1"/>
  <c r="M834" i="2"/>
  <c r="N834" i="2" s="1"/>
  <c r="M853" i="2"/>
  <c r="N853" i="2" s="1"/>
  <c r="D726" i="2"/>
  <c r="M835" i="2"/>
  <c r="N835" i="2" s="1"/>
  <c r="B498" i="4"/>
  <c r="B500" i="4" s="1"/>
  <c r="J80" i="6"/>
  <c r="C91" i="6" s="1"/>
  <c r="I53" i="6"/>
  <c r="E42" i="6"/>
  <c r="E77" i="6" s="1"/>
  <c r="D82" i="6" s="1"/>
  <c r="K40" i="6"/>
  <c r="K36" i="6"/>
  <c r="J53" i="6"/>
  <c r="H69" i="6"/>
  <c r="H42" i="6"/>
  <c r="B18" i="6"/>
  <c r="K38" i="6"/>
  <c r="K34" i="6"/>
  <c r="K30" i="6"/>
  <c r="E22" i="3"/>
  <c r="E24" i="3" s="1"/>
  <c r="H20" i="2"/>
  <c r="F726" i="2"/>
  <c r="B23" i="2"/>
  <c r="M662" i="2"/>
  <c r="N662" i="2" s="1"/>
  <c r="M658" i="2"/>
  <c r="N658" i="2" s="1"/>
  <c r="G431" i="2"/>
  <c r="G435" i="2"/>
  <c r="F167" i="2"/>
  <c r="D181" i="2"/>
  <c r="H181" i="2"/>
  <c r="K837" i="2"/>
  <c r="G296" i="2"/>
  <c r="I296" i="2" s="1"/>
  <c r="G305" i="2"/>
  <c r="I305" i="2" s="1"/>
  <c r="G301" i="2"/>
  <c r="I301" i="2" s="1"/>
  <c r="G297" i="2"/>
  <c r="G298" i="2"/>
  <c r="I298" i="2" s="1"/>
  <c r="G338" i="2"/>
  <c r="I338" i="2" s="1"/>
  <c r="G468" i="2"/>
  <c r="D23" i="2"/>
  <c r="J101" i="2"/>
  <c r="C141" i="2" s="1"/>
  <c r="E23" i="2"/>
  <c r="G408" i="2"/>
  <c r="G307" i="2"/>
  <c r="I307" i="2" s="1"/>
  <c r="G303" i="2"/>
  <c r="I303" i="2" s="1"/>
  <c r="G299" i="2"/>
  <c r="I299" i="2" s="1"/>
  <c r="G339" i="2"/>
  <c r="I339" i="2" s="1"/>
  <c r="G335" i="2"/>
  <c r="I320" i="2"/>
  <c r="G433" i="2"/>
  <c r="M811" i="2"/>
  <c r="N811" i="2" s="1"/>
  <c r="I324" i="2"/>
  <c r="G404" i="2"/>
  <c r="M678" i="2"/>
  <c r="N678" i="2" s="1"/>
  <c r="M684" i="2"/>
  <c r="N684" i="2" s="1"/>
  <c r="M831" i="2"/>
  <c r="N831" i="2" s="1"/>
  <c r="G308" i="2"/>
  <c r="I308" i="2" s="1"/>
  <c r="M655" i="2"/>
  <c r="N655" i="2" s="1"/>
  <c r="G511" i="2"/>
  <c r="M806" i="2"/>
  <c r="N806" i="2" s="1"/>
  <c r="E748" i="2"/>
  <c r="I334" i="2"/>
  <c r="M705" i="2"/>
  <c r="N705" i="2" s="1"/>
  <c r="B748" i="2"/>
  <c r="G407" i="2"/>
  <c r="G396" i="2"/>
  <c r="G394" i="2"/>
  <c r="G392" i="2"/>
  <c r="D748" i="2"/>
  <c r="I289" i="2"/>
  <c r="H309" i="2"/>
  <c r="G383" i="2"/>
  <c r="J116" i="2"/>
  <c r="C142" i="2" s="1"/>
  <c r="M654" i="2"/>
  <c r="N654" i="2" s="1"/>
  <c r="M659" i="2"/>
  <c r="N659" i="2" s="1"/>
  <c r="K711" i="2"/>
  <c r="M680" i="2"/>
  <c r="N680" i="2" s="1"/>
  <c r="F77" i="2"/>
  <c r="I285" i="2"/>
  <c r="H330" i="2"/>
  <c r="G390" i="2"/>
  <c r="L687" i="2"/>
  <c r="M808" i="2"/>
  <c r="N808" i="2" s="1"/>
  <c r="M683" i="2"/>
  <c r="N683" i="2" s="1"/>
  <c r="F78" i="2"/>
  <c r="D135" i="2"/>
  <c r="M854" i="2"/>
  <c r="N854" i="2" s="1"/>
  <c r="M855" i="2"/>
  <c r="N855" i="2" s="1"/>
  <c r="M859" i="2"/>
  <c r="N859" i="2" s="1"/>
  <c r="G304" i="2"/>
  <c r="I304" i="2" s="1"/>
  <c r="H241" i="2"/>
  <c r="H261" i="2"/>
  <c r="M812" i="2"/>
  <c r="N812" i="2" s="1"/>
  <c r="G330" i="2"/>
  <c r="M707" i="2"/>
  <c r="N707" i="2" s="1"/>
  <c r="M708" i="2"/>
  <c r="N708" i="2" s="1"/>
  <c r="M807" i="2"/>
  <c r="N807" i="2" s="1"/>
  <c r="M810" i="2"/>
  <c r="N810" i="2" s="1"/>
  <c r="F135" i="2"/>
  <c r="H167" i="2"/>
  <c r="F181" i="2"/>
  <c r="D201" i="2"/>
  <c r="H201" i="2"/>
  <c r="L814" i="2"/>
  <c r="M830" i="2"/>
  <c r="N830" i="2" s="1"/>
  <c r="J837" i="2"/>
  <c r="I839" i="2" s="1"/>
  <c r="M852" i="2"/>
  <c r="N852" i="2" s="1"/>
  <c r="M857" i="2"/>
  <c r="N857" i="2" s="1"/>
  <c r="K860" i="2"/>
  <c r="I290" i="2"/>
  <c r="G355" i="2"/>
  <c r="G422" i="2"/>
  <c r="G424" i="2"/>
  <c r="G300" i="2"/>
  <c r="I300" i="2" s="1"/>
  <c r="I284" i="2"/>
  <c r="I291" i="2"/>
  <c r="G70" i="2"/>
  <c r="G340" i="2"/>
  <c r="I340" i="2" s="1"/>
  <c r="I329" i="2"/>
  <c r="G430" i="2"/>
  <c r="I322" i="2"/>
  <c r="I318" i="2"/>
  <c r="G381" i="2"/>
  <c r="G395" i="2"/>
  <c r="G393" i="2"/>
  <c r="G419" i="2"/>
  <c r="G421" i="2"/>
  <c r="G306" i="2"/>
  <c r="I306" i="2" s="1"/>
  <c r="I282" i="2"/>
  <c r="I328" i="2"/>
  <c r="I321" i="2"/>
  <c r="G373" i="2"/>
  <c r="G375" i="2"/>
  <c r="G423" i="2"/>
  <c r="I286" i="2"/>
  <c r="I288" i="2"/>
  <c r="I287" i="2"/>
  <c r="C734" i="2"/>
  <c r="B737" i="2" s="1"/>
  <c r="G292" i="2"/>
  <c r="I297" i="2"/>
  <c r="G380" i="2"/>
  <c r="G382" i="2"/>
  <c r="G434" i="2"/>
  <c r="G302" i="2"/>
  <c r="I302" i="2" s="1"/>
  <c r="G345" i="2"/>
  <c r="I345" i="2" s="1"/>
  <c r="G406" i="2"/>
  <c r="I279" i="2"/>
  <c r="I281" i="2"/>
  <c r="I325" i="2"/>
  <c r="G374" i="2"/>
  <c r="G397" i="2"/>
  <c r="I335" i="2"/>
  <c r="G363" i="2"/>
  <c r="G409" i="2"/>
  <c r="C437" i="2"/>
  <c r="E437" i="2" s="1"/>
  <c r="G437" i="2" s="1"/>
  <c r="C410" i="2"/>
  <c r="E410" i="2" s="1"/>
  <c r="G410" i="2" s="1"/>
  <c r="I344" i="2"/>
  <c r="G358" i="2"/>
  <c r="G405" i="2"/>
  <c r="E309" i="2"/>
  <c r="G346" i="2"/>
  <c r="I346" i="2" s="1"/>
  <c r="G342" i="2"/>
  <c r="I342" i="2" s="1"/>
  <c r="G403" i="2"/>
  <c r="C79" i="2"/>
  <c r="G425" i="2"/>
  <c r="L860" i="2"/>
  <c r="M702" i="2"/>
  <c r="N702" i="2" s="1"/>
  <c r="D737" i="2"/>
  <c r="J663" i="2"/>
  <c r="E665" i="2" s="1"/>
  <c r="G356" i="2"/>
  <c r="G398" i="2"/>
  <c r="G418" i="2"/>
  <c r="G420" i="2"/>
  <c r="M706" i="2"/>
  <c r="N706" i="2" s="1"/>
  <c r="M710" i="2"/>
  <c r="N710" i="2" s="1"/>
  <c r="M809" i="2"/>
  <c r="N809" i="2" s="1"/>
  <c r="M685" i="2"/>
  <c r="N685" i="2" s="1"/>
  <c r="G362" i="2"/>
  <c r="G402" i="2"/>
  <c r="E737" i="2"/>
  <c r="M660" i="2"/>
  <c r="N660" i="2" s="1"/>
  <c r="M656" i="2"/>
  <c r="N656" i="2" s="1"/>
  <c r="M661" i="2"/>
  <c r="N661" i="2" s="1"/>
  <c r="M657" i="2"/>
  <c r="N657" i="2" s="1"/>
  <c r="I283" i="2"/>
  <c r="I317" i="2"/>
  <c r="G364" i="2"/>
  <c r="G417" i="2"/>
  <c r="M703" i="2"/>
  <c r="N703" i="2" s="1"/>
  <c r="M704" i="2"/>
  <c r="N704" i="2" s="1"/>
  <c r="M709" i="2"/>
  <c r="N709" i="2" s="1"/>
  <c r="M858" i="2"/>
  <c r="N858" i="2" s="1"/>
  <c r="G336" i="2"/>
  <c r="I336" i="2" s="1"/>
  <c r="G337" i="2"/>
  <c r="I337" i="2" s="1"/>
  <c r="C309" i="2"/>
  <c r="D79" i="2"/>
  <c r="H221" i="2"/>
  <c r="L663" i="2"/>
  <c r="I327" i="2"/>
  <c r="H347" i="2"/>
  <c r="G376" i="2"/>
  <c r="E79" i="2"/>
  <c r="H135" i="2"/>
  <c r="F201" i="2"/>
  <c r="K814" i="2"/>
  <c r="L837" i="2"/>
  <c r="M829" i="2"/>
  <c r="N829" i="2" s="1"/>
  <c r="M832" i="2"/>
  <c r="N832" i="2" s="1"/>
  <c r="M833" i="2"/>
  <c r="N833" i="2" s="1"/>
  <c r="M836" i="2"/>
  <c r="N836" i="2" s="1"/>
  <c r="M856" i="2"/>
  <c r="N856" i="2" s="1"/>
  <c r="G391" i="2"/>
  <c r="N298" i="4"/>
  <c r="D368" i="4" s="1"/>
  <c r="C368" i="4"/>
  <c r="C372" i="4"/>
  <c r="N323" i="4"/>
  <c r="D372" i="4" s="1"/>
  <c r="C373" i="4"/>
  <c r="N332" i="4"/>
  <c r="D373" i="4" s="1"/>
  <c r="C132" i="3"/>
  <c r="B132" i="3"/>
  <c r="I78" i="6"/>
  <c r="C79" i="6"/>
  <c r="E69" i="6"/>
  <c r="E79" i="6" s="1"/>
  <c r="D84" i="6" s="1"/>
  <c r="D358" i="4"/>
  <c r="L358" i="4" s="1"/>
  <c r="F358" i="4"/>
  <c r="H358" i="4"/>
  <c r="F76" i="2"/>
  <c r="F839" i="2"/>
  <c r="J358" i="4"/>
  <c r="K353" i="4"/>
  <c r="M353" i="4" s="1"/>
  <c r="C83" i="6"/>
  <c r="E83" i="6" s="1"/>
  <c r="L711" i="2"/>
  <c r="C82" i="6"/>
  <c r="E82" i="6" s="1"/>
  <c r="K317" i="4"/>
  <c r="I358" i="4"/>
  <c r="K663" i="2"/>
  <c r="L293" i="4"/>
  <c r="M293" i="4" s="1"/>
  <c r="L317" i="4"/>
  <c r="M317" i="4" s="1"/>
  <c r="L341" i="4"/>
  <c r="K79" i="6"/>
  <c r="J84" i="6" s="1"/>
  <c r="L311" i="4"/>
  <c r="M311" i="4" s="1"/>
  <c r="G83" i="6"/>
  <c r="F83" i="6"/>
  <c r="H83" i="6" s="1"/>
  <c r="J711" i="2"/>
  <c r="G47" i="3"/>
  <c r="C47" i="3"/>
  <c r="B47" i="3" s="1"/>
  <c r="E47" i="3"/>
  <c r="H47" i="3"/>
  <c r="H839" i="2"/>
  <c r="J860" i="2"/>
  <c r="K306" i="4"/>
  <c r="I77" i="6"/>
  <c r="B142" i="3"/>
  <c r="D142" i="3" s="1"/>
  <c r="D132" i="5"/>
  <c r="G839" i="2"/>
  <c r="C347" i="2"/>
  <c r="D47" i="3"/>
  <c r="F451" i="4"/>
  <c r="G56" i="2"/>
  <c r="L306" i="4"/>
  <c r="M306" i="4" s="1"/>
  <c r="H292" i="2"/>
  <c r="G481" i="2"/>
  <c r="J687" i="2"/>
  <c r="M681" i="2"/>
  <c r="N681" i="2" s="1"/>
  <c r="K687" i="2"/>
  <c r="B51" i="3"/>
  <c r="H51" i="3"/>
  <c r="E51" i="3"/>
  <c r="D51" i="3"/>
  <c r="C51" i="3"/>
  <c r="F79" i="6"/>
  <c r="F80" i="6" s="1"/>
  <c r="H80" i="6" s="1"/>
  <c r="C365" i="2"/>
  <c r="E365" i="2" s="1"/>
  <c r="G365" i="2" s="1"/>
  <c r="K37" i="6"/>
  <c r="J341" i="4"/>
  <c r="J293" i="4"/>
  <c r="K346" i="4"/>
  <c r="M346" i="4" s="1"/>
  <c r="G104" i="5"/>
  <c r="G106" i="5" s="1"/>
  <c r="G341" i="2"/>
  <c r="I341" i="2" s="1"/>
  <c r="I280" i="2"/>
  <c r="G357" i="2"/>
  <c r="J298" i="4"/>
  <c r="M276" i="4"/>
  <c r="N276" i="4" s="1"/>
  <c r="M299" i="4"/>
  <c r="N299" i="4" s="1"/>
  <c r="E889" i="2"/>
  <c r="C894" i="2" s="1"/>
  <c r="B29" i="5"/>
  <c r="A29" i="5" s="1"/>
  <c r="D29" i="5"/>
  <c r="C29" i="5"/>
  <c r="F95" i="5"/>
  <c r="G432" i="2"/>
  <c r="J814" i="2"/>
  <c r="M679" i="2"/>
  <c r="N679" i="2" s="1"/>
  <c r="F45" i="4"/>
  <c r="J311" i="4"/>
  <c r="M324" i="4"/>
  <c r="N324" i="4" s="1"/>
  <c r="M308" i="4"/>
  <c r="N308" i="4" s="1"/>
  <c r="F401" i="4"/>
  <c r="E347" i="2"/>
  <c r="M813" i="2"/>
  <c r="N813" i="2" s="1"/>
  <c r="H95" i="4"/>
  <c r="K32" i="6"/>
  <c r="K341" i="4"/>
  <c r="M345" i="4"/>
  <c r="N345" i="4" s="1"/>
  <c r="M330" i="4"/>
  <c r="N330" i="4" s="1"/>
  <c r="M322" i="4"/>
  <c r="N322" i="4" s="1"/>
  <c r="M286" i="4"/>
  <c r="N286" i="4" s="1"/>
  <c r="M118" i="5"/>
  <c r="N118" i="5" s="1"/>
  <c r="C16" i="5"/>
  <c r="F132" i="5" l="1"/>
  <c r="E132" i="5"/>
  <c r="C132" i="5"/>
  <c r="J132" i="5" s="1"/>
  <c r="I132" i="5"/>
  <c r="G132" i="5"/>
  <c r="H132" i="5"/>
  <c r="M711" i="2"/>
  <c r="N711" i="2" s="1"/>
  <c r="E839" i="2"/>
  <c r="C839" i="2"/>
  <c r="J839" i="2" s="1"/>
  <c r="D839" i="2"/>
  <c r="J201" i="2"/>
  <c r="C268" i="2" s="1"/>
  <c r="J181" i="2"/>
  <c r="C267" i="2" s="1"/>
  <c r="K53" i="6"/>
  <c r="J167" i="2"/>
  <c r="C266" i="2" s="1"/>
  <c r="M837" i="2"/>
  <c r="N837" i="2" s="1"/>
  <c r="I665" i="2"/>
  <c r="C665" i="2"/>
  <c r="J665" i="2" s="1"/>
  <c r="D665" i="2"/>
  <c r="H665" i="2"/>
  <c r="F665" i="2"/>
  <c r="G665" i="2"/>
  <c r="M860" i="2"/>
  <c r="N860" i="2" s="1"/>
  <c r="M687" i="2"/>
  <c r="N687" i="2" s="1"/>
  <c r="I330" i="2"/>
  <c r="M663" i="2"/>
  <c r="N663" i="2" s="1"/>
  <c r="F79" i="2"/>
  <c r="M814" i="2"/>
  <c r="N814" i="2" s="1"/>
  <c r="J135" i="2"/>
  <c r="C143" i="2" s="1"/>
  <c r="C144" i="2" s="1"/>
  <c r="G309" i="2"/>
  <c r="I309" i="2" s="1"/>
  <c r="G347" i="2"/>
  <c r="I347" i="2" s="1"/>
  <c r="N346" i="4"/>
  <c r="D375" i="4" s="1"/>
  <c r="C375" i="4"/>
  <c r="D713" i="2"/>
  <c r="E713" i="2"/>
  <c r="H713" i="2"/>
  <c r="I713" i="2"/>
  <c r="F713" i="2"/>
  <c r="C713" i="2"/>
  <c r="N353" i="4"/>
  <c r="D376" i="4" s="1"/>
  <c r="C376" i="4"/>
  <c r="I82" i="6"/>
  <c r="K82" i="6" s="1"/>
  <c r="I80" i="6"/>
  <c r="N311" i="4"/>
  <c r="D370" i="4" s="1"/>
  <c r="C370" i="4"/>
  <c r="C367" i="4"/>
  <c r="N293" i="4"/>
  <c r="D367" i="4" s="1"/>
  <c r="C84" i="6"/>
  <c r="E84" i="6" s="1"/>
  <c r="I79" i="6"/>
  <c r="I84" i="6" s="1"/>
  <c r="K84" i="6" s="1"/>
  <c r="G94" i="5"/>
  <c r="G92" i="5"/>
  <c r="G91" i="5"/>
  <c r="G93" i="5"/>
  <c r="B49" i="5"/>
  <c r="B9" i="3"/>
  <c r="D9" i="3" s="1"/>
  <c r="I292" i="2"/>
  <c r="D894" i="2"/>
  <c r="E80" i="6"/>
  <c r="K358" i="4"/>
  <c r="C80" i="6"/>
  <c r="F816" i="2"/>
  <c r="G816" i="2"/>
  <c r="D816" i="2"/>
  <c r="E816" i="2"/>
  <c r="H816" i="2"/>
  <c r="C816" i="2"/>
  <c r="F862" i="2"/>
  <c r="G862" i="2"/>
  <c r="C862" i="2"/>
  <c r="D862" i="2"/>
  <c r="E862" i="2"/>
  <c r="H862" i="2"/>
  <c r="I862" i="2"/>
  <c r="C371" i="4"/>
  <c r="N317" i="4"/>
  <c r="D371" i="4" s="1"/>
  <c r="H79" i="6"/>
  <c r="G84" i="6" s="1"/>
  <c r="F84" i="6"/>
  <c r="H84" i="6" s="1"/>
  <c r="D689" i="2"/>
  <c r="F689" i="2"/>
  <c r="I689" i="2"/>
  <c r="E689" i="2"/>
  <c r="G689" i="2"/>
  <c r="H689" i="2"/>
  <c r="C689" i="2"/>
  <c r="C369" i="4"/>
  <c r="N306" i="4"/>
  <c r="D369" i="4" s="1"/>
  <c r="I816" i="2"/>
  <c r="M341" i="4"/>
  <c r="G713" i="2"/>
  <c r="M358" i="4"/>
  <c r="L132" i="5" l="1"/>
  <c r="L839" i="2"/>
  <c r="C269" i="2"/>
  <c r="C18" i="6"/>
  <c r="K78" i="6"/>
  <c r="L665" i="2"/>
  <c r="N341" i="4"/>
  <c r="D374" i="4" s="1"/>
  <c r="C374" i="4"/>
  <c r="K80" i="6"/>
  <c r="B91" i="6"/>
  <c r="D91" i="6" s="1"/>
  <c r="J713" i="2"/>
  <c r="L713" i="2"/>
  <c r="C723" i="2"/>
  <c r="B726" i="2" s="1"/>
  <c r="C759" i="2"/>
  <c r="C378" i="4"/>
  <c r="N358" i="4"/>
  <c r="D378" i="4" s="1"/>
  <c r="L689" i="2"/>
  <c r="J689" i="2"/>
  <c r="L816" i="2"/>
  <c r="J816" i="2"/>
  <c r="J862" i="2"/>
  <c r="L862" i="2"/>
  <c r="C51" i="5"/>
  <c r="E51" i="5"/>
  <c r="D51" i="5"/>
  <c r="F51" i="5"/>
  <c r="J83" i="6" l="1"/>
  <c r="I83" i="6"/>
  <c r="K83" i="6" s="1"/>
  <c r="E18" i="6"/>
  <c r="D759" i="2"/>
  <c r="D19" i="6" l="1"/>
  <c r="B19" i="6"/>
  <c r="E19" i="6" s="1"/>
  <c r="C19" i="6"/>
</calcChain>
</file>

<file path=xl/sharedStrings.xml><?xml version="1.0" encoding="utf-8"?>
<sst xmlns="http://schemas.openxmlformats.org/spreadsheetml/2006/main" count="5922" uniqueCount="1101">
  <si>
    <t>1</t>
  </si>
  <si>
    <t>.</t>
  </si>
  <si>
    <t>UNIVERSIDAD TECNOLÓGICA:</t>
  </si>
  <si>
    <t>CLAVE CGUT:</t>
  </si>
  <si>
    <t>RFC:</t>
  </si>
  <si>
    <t>FECHA DE CREACIÓN:</t>
  </si>
  <si>
    <t>INFORMACIÓN GENERAL</t>
  </si>
  <si>
    <t>Servicios que ofrece la universidad</t>
  </si>
  <si>
    <t>Servicio</t>
  </si>
  <si>
    <t>Lo ofrece la universidad</t>
  </si>
  <si>
    <t xml:space="preserve">Apoyo Psicopedagógico </t>
  </si>
  <si>
    <t xml:space="preserve">Actividades Culturales </t>
  </si>
  <si>
    <t>Servicio Médico</t>
  </si>
  <si>
    <t>Deportes</t>
  </si>
  <si>
    <t>Tutorías</t>
  </si>
  <si>
    <t>Asesoría Académica</t>
  </si>
  <si>
    <t>Cafetería</t>
  </si>
  <si>
    <t>Actividades Extraclase para el Desarrollo Humano</t>
  </si>
  <si>
    <t>Biblioteca</t>
  </si>
  <si>
    <t>Infraestructura</t>
  </si>
  <si>
    <t xml:space="preserve">Transporte </t>
  </si>
  <si>
    <t>Medios de Expresión de los Alumnos</t>
  </si>
  <si>
    <t/>
  </si>
  <si>
    <t>Becas</t>
  </si>
  <si>
    <t>Bolsa de Trabajo</t>
  </si>
  <si>
    <t>Tipos de edificios con los que cuenta la universidad</t>
  </si>
  <si>
    <t>Tipo de edificio</t>
  </si>
  <si>
    <t>Cuenta con el la universidad</t>
  </si>
  <si>
    <t>Unidad de Docencia Tipo 1 nivel</t>
  </si>
  <si>
    <t>Unidad de Docencia Tipo 2 niveles</t>
  </si>
  <si>
    <t>Edificio 3 Niveles</t>
  </si>
  <si>
    <t>Laboratorio pesado de 7 entre ejes</t>
  </si>
  <si>
    <t>Laboratorio pesado de 4 entre ejes</t>
  </si>
  <si>
    <t>Laboratorio de concreto de 6 entre ejes</t>
  </si>
  <si>
    <t>Edificio Atípico 50</t>
  </si>
  <si>
    <t>Edificio Atípico 100</t>
  </si>
  <si>
    <t>Edificio Atípico 150</t>
  </si>
  <si>
    <t>Edificio Atípico 200</t>
  </si>
  <si>
    <t>Edificio Atípico 250</t>
  </si>
  <si>
    <t>Edificio Atípico 300</t>
  </si>
  <si>
    <t>Laboratorio pesado</t>
  </si>
  <si>
    <t>UD2</t>
  </si>
  <si>
    <t>UD2-A etapa 1</t>
  </si>
  <si>
    <t>UD2-A etapa 2</t>
  </si>
  <si>
    <t>Centro de Información (Biblioteca) 200</t>
  </si>
  <si>
    <t>Centro de Información (Biblioteca) 300</t>
  </si>
  <si>
    <t>Domicilio de la universidad</t>
  </si>
  <si>
    <t>Estado:</t>
  </si>
  <si>
    <t>Municipio:</t>
  </si>
  <si>
    <t>Colonia:</t>
  </si>
  <si>
    <t>Calle, número y C.P.:</t>
  </si>
  <si>
    <t>Datos del rector</t>
  </si>
  <si>
    <t>Nombre:</t>
  </si>
  <si>
    <t>Teléfono:</t>
  </si>
  <si>
    <t>Correo Electrónico:</t>
  </si>
  <si>
    <t>Datos del Responsable</t>
  </si>
  <si>
    <t>Datos del Capturista</t>
  </si>
  <si>
    <t>Datos académicos</t>
  </si>
  <si>
    <t>Número de alumnos de nuevo ingreso:</t>
  </si>
  <si>
    <t>Matrícula total:</t>
  </si>
  <si>
    <t>Número de profesores de tiempo completo:</t>
  </si>
  <si>
    <t>Número de profesores de asignatura:</t>
  </si>
  <si>
    <t>Programas educativos</t>
  </si>
  <si>
    <t>Nivel</t>
  </si>
  <si>
    <t>Programa educativo</t>
  </si>
  <si>
    <t>Año de incorporacion a la Universidad</t>
  </si>
  <si>
    <t>Clasificación</t>
  </si>
  <si>
    <t>Alumnos de nuevo ingreso</t>
  </si>
  <si>
    <t>Matrícula total</t>
  </si>
  <si>
    <t>TECNICO SUPERIOR UNIVERSITARIO</t>
  </si>
  <si>
    <t>MECATRÓNICA AREA SISTEMAS DE MANUFACTURA FLEXIBLE</t>
  </si>
  <si>
    <t>2009</t>
  </si>
  <si>
    <t>TN</t>
  </si>
  <si>
    <t>252</t>
  </si>
  <si>
    <t>354</t>
  </si>
  <si>
    <t>MECATRÓNICA AREA AUTOMATIZACIÓN</t>
  </si>
  <si>
    <t>12</t>
  </si>
  <si>
    <t>MANTENIMIENTO AREA INDUSTRIAL</t>
  </si>
  <si>
    <t>PROCESOS INDUSTRIALES AREA MANUFACTURA</t>
  </si>
  <si>
    <t>MECÁNICA AREA AUTOMOTRIZ</t>
  </si>
  <si>
    <t>2012</t>
  </si>
  <si>
    <t>ENERGÍAS RENOVABLES AREA ENERGíA SOLAR</t>
  </si>
  <si>
    <t>TECNOLOGÍAS DE LA INFORMACIÓN Y COMUNICACIÓN AREA SISTEMAS INFORMÁTICOS</t>
  </si>
  <si>
    <t>TECNOLOGÍAS DE LA INFORMACIÓN Y COMUNICACIÓN AREA REDES Y TELECOMUNICACIONES</t>
  </si>
  <si>
    <t>2006</t>
  </si>
  <si>
    <t>ADMINISTRACIÓN AREA RECURSOS HUMANOS</t>
  </si>
  <si>
    <t>ADMINISTRACIÓN AREA ADMINISTRACIÓN Y EVALUACIÓN DE PROYECTOS</t>
  </si>
  <si>
    <t>2011</t>
  </si>
  <si>
    <t>89</t>
  </si>
  <si>
    <t>DESARROLLO DE NEGOCIOS AREA MERCADOTECNIA</t>
  </si>
  <si>
    <t>CONTADURÍA</t>
  </si>
  <si>
    <t>PARAMÉDICO</t>
  </si>
  <si>
    <t>2003</t>
  </si>
  <si>
    <t>LICENCIA PROFESIONAL</t>
  </si>
  <si>
    <t>ROBÓTICA INDUSTRIAL</t>
  </si>
  <si>
    <t>0</t>
  </si>
  <si>
    <t>LICENCIATURA</t>
  </si>
  <si>
    <t xml:space="preserve">DESARROLLO E INNOVACIÓN EMPRESARIAL </t>
  </si>
  <si>
    <t>FINANCIERA Y FISCAL</t>
  </si>
  <si>
    <t>MECATRÓNICA</t>
  </si>
  <si>
    <t>MANTENIMIENTO INDUSTRIAL</t>
  </si>
  <si>
    <t>SISTEMAS PRODUCTIVOS</t>
  </si>
  <si>
    <t>TECNOLOGÍAS DE LA INFORMACIÓN Y COMUNICACIÓN</t>
  </si>
  <si>
    <t>113</t>
  </si>
  <si>
    <t>PROTECCIÓN CIVIL Y EMERGENCIAS</t>
  </si>
  <si>
    <t>DESARROLLO EMPRESARIAL Y DIRECCIÓN DE PROYECTOS</t>
  </si>
  <si>
    <t>2013</t>
  </si>
  <si>
    <t>RESPONSABLE:</t>
  </si>
  <si>
    <t>PUESTO:</t>
  </si>
  <si>
    <t>CORREO ELECTRONICO:</t>
  </si>
  <si>
    <t>TELEFONO:</t>
  </si>
  <si>
    <t>I. EFICACIA</t>
  </si>
  <si>
    <t>Indicador 1</t>
  </si>
  <si>
    <t>Alumnos de Nuevo Ingreso con EXANI II:</t>
  </si>
  <si>
    <t>Cuadro 1.1 Alumnos de Nuevo Ingreso con EXANI II</t>
  </si>
  <si>
    <t>2</t>
  </si>
  <si>
    <t>3</t>
  </si>
  <si>
    <t>4</t>
  </si>
  <si>
    <t>5</t>
  </si>
  <si>
    <t>6</t>
  </si>
  <si>
    <t>7</t>
  </si>
  <si>
    <t xml:space="preserve"> Rango de Calificaciones Obtenidas</t>
  </si>
  <si>
    <t>Egresados de bachillerato que presentaron el EXANI - II en la UT</t>
  </si>
  <si>
    <t>Alumnos de nuego ingreso a la UT</t>
  </si>
  <si>
    <t>Alumnos de nuevo ingreso que presentaron el EXANI – II y lograron 1,101 a 1,300 puntos de calificación</t>
  </si>
  <si>
    <t>Alumnos de nuevo ingreso que presentaron el EXANI – II y lograron 901 a 1,100 puntos de calificación</t>
  </si>
  <si>
    <t>Alumnos de nuevo ingreso que presentaron el EXANI – II y lograron 700 a 900 puntos de calificación</t>
  </si>
  <si>
    <t>Alumnos de nuevo ingreso inscritos a la universidad que presentaron el EXANI II en el ciclo escolar</t>
  </si>
  <si>
    <t>Alumnos de nuevo ingreso inscritos a la universidad que no presentaron el EXANI II en el ciclo escolar</t>
  </si>
  <si>
    <t>6/1</t>
  </si>
  <si>
    <t>6/2</t>
  </si>
  <si>
    <t>3/6</t>
  </si>
  <si>
    <t>4/6</t>
  </si>
  <si>
    <t>5/6</t>
  </si>
  <si>
    <t>ANI1</t>
  </si>
  <si>
    <t>ANI2</t>
  </si>
  <si>
    <t>ANI3</t>
  </si>
  <si>
    <t>ANI4</t>
  </si>
  <si>
    <t>ANI5</t>
  </si>
  <si>
    <t>Comentario</t>
  </si>
  <si>
    <t>Sin comentarios</t>
  </si>
  <si>
    <t>Indicador 2</t>
  </si>
  <si>
    <t>Aprovechamiento Académico por cuatrimestre y ciclo escolar:</t>
  </si>
  <si>
    <t>Cuadro 2.1.1</t>
  </si>
  <si>
    <t>Aprovechamiento Académico del Nivel TECNICO SUPERIOR UNIVERSITARIO (con Competencias Profesionales) Según Carrera</t>
  </si>
  <si>
    <t>No.</t>
  </si>
  <si>
    <t>Carrera</t>
  </si>
  <si>
    <t>Calificación por Cuatrimestre</t>
  </si>
  <si>
    <t>Cuatrimestre sep-dic</t>
  </si>
  <si>
    <t>Cuatrimestre ene-abr</t>
  </si>
  <si>
    <t>Cuatrimestre may-ago</t>
  </si>
  <si>
    <t>Promedio Calificación (A+B+C)/3</t>
  </si>
  <si>
    <t>9</t>
  </si>
  <si>
    <t>8</t>
  </si>
  <si>
    <t>10</t>
  </si>
  <si>
    <t>11</t>
  </si>
  <si>
    <t>13</t>
  </si>
  <si>
    <t>Promedio de aprovechamiento Académico Cuatrimestral</t>
  </si>
  <si>
    <t>Cuadro 2.1.2</t>
  </si>
  <si>
    <t>Aprovechamiento Académico del Nivel LICENCIA PROFESIONAL (con Competencias Profesionales) Según Carrera</t>
  </si>
  <si>
    <t>Cuadro 2.1.3</t>
  </si>
  <si>
    <t>Aprovechamiento Académico del Nivel LICENCIATURA (con Competencias Profesionales) Según Carrera</t>
  </si>
  <si>
    <t>Cuadro 2.2</t>
  </si>
  <si>
    <t>Aprovechamiento Académico de la Universidad por Competencias Profesionales Según Nivel</t>
  </si>
  <si>
    <t>NIVEL</t>
  </si>
  <si>
    <t>Promedio Calificaciones</t>
  </si>
  <si>
    <t>Indicador 3</t>
  </si>
  <si>
    <t>Reprobación definitiva por cuatrimestre</t>
  </si>
  <si>
    <t>Cuadro 3.1.1</t>
  </si>
  <si>
    <t>TECNICO SUPERIOR UNIVERSITARIO - Porcentaje Promedio Cuatrimestral de Reprobación</t>
  </si>
  <si>
    <t>Matrícula inicial atendida cuatrimestre Sep-Dic</t>
  </si>
  <si>
    <t>Alumnos reprobados definitivos del cuatrimestre Septiembre-Diciembre</t>
  </si>
  <si>
    <t>Matrícula inicial atendida cuatrimestre Enero-Abril</t>
  </si>
  <si>
    <t>Alumnos reprobados definitivos del cuatrimestre enero-abril</t>
  </si>
  <si>
    <t>Matrícula inicial atendida cuatrimestre Mayo-Agosto</t>
  </si>
  <si>
    <t>Alumnos reprobados definitivos del cuatrimestre Mayo-Agosto</t>
  </si>
  <si>
    <t>% Promedio de Reprobación</t>
  </si>
  <si>
    <t>RE1</t>
  </si>
  <si>
    <t>RE2</t>
  </si>
  <si>
    <t>RE3</t>
  </si>
  <si>
    <t>2/1</t>
  </si>
  <si>
    <t>4/3</t>
  </si>
  <si>
    <t>6/5</t>
  </si>
  <si>
    <t>RET</t>
  </si>
  <si>
    <t>Cuadro 3.1.2</t>
  </si>
  <si>
    <t>LICENCIA PROFESIONAL - Porcentaje Promedio Cuatrimestral de Reprobación</t>
  </si>
  <si>
    <t>Cuadro 3.1.3</t>
  </si>
  <si>
    <t>LICENCIATURA - Porcentaje Promedio Cuatrimestral de Reprobación</t>
  </si>
  <si>
    <t>Cuadro 3.2</t>
  </si>
  <si>
    <t>Porcentaje Promedio de Reprobación de la universidad</t>
  </si>
  <si>
    <t>% Promedio</t>
  </si>
  <si>
    <t>Promedio Total de UT</t>
  </si>
  <si>
    <t>Indicador 4</t>
  </si>
  <si>
    <t>Deserción Cuatrimestral:</t>
  </si>
  <si>
    <t>Cuadro 4.1.1</t>
  </si>
  <si>
    <t>TECNICO SUPERIOR UNIVERSITARIO - Deserción Cuatrimestral</t>
  </si>
  <si>
    <t>Alumnos desertores del cuatrimestre Septiembre-Diciembre</t>
  </si>
  <si>
    <t>Alumnos desertores del cuatrimestre enero-abril</t>
  </si>
  <si>
    <t>Alumnos desertores del cuatrimestre Mayo-Agosto</t>
  </si>
  <si>
    <t>% Promedio de Desertores</t>
  </si>
  <si>
    <t>1/2</t>
  </si>
  <si>
    <t>Cuadro 4.1.2</t>
  </si>
  <si>
    <t>LICENCIA PROFESIONAL - Deserción Cuatrimestral</t>
  </si>
  <si>
    <t>Cuadro 4.1.3</t>
  </si>
  <si>
    <t>LICENCIATURA - Deserción Cuatrimestral</t>
  </si>
  <si>
    <t>Cuadro 4.2.1</t>
  </si>
  <si>
    <t>Principales causas de Deserción del Nivel TECNICO SUPERIOR UNIVERSITARIO</t>
  </si>
  <si>
    <t>CAUSAS DE DESERCIÓN</t>
  </si>
  <si>
    <t>Septiembre Diciembre</t>
  </si>
  <si>
    <t>Enero-Abril</t>
  </si>
  <si>
    <t>Mayo-Agosto</t>
  </si>
  <si>
    <t>Total</t>
  </si>
  <si>
    <t>CUATRIMESTRE</t>
  </si>
  <si>
    <t>SIN CAUSA CONOCIDA</t>
  </si>
  <si>
    <t>25</t>
  </si>
  <si>
    <t>INCUMPLIMIENTO DE EXPECTATIVAS</t>
  </si>
  <si>
    <t>REPROBACION</t>
  </si>
  <si>
    <t>PROBLEMAS ECONóMICOS</t>
  </si>
  <si>
    <t>19</t>
  </si>
  <si>
    <t>MOTIVOS PERSONALES</t>
  </si>
  <si>
    <t>15</t>
  </si>
  <si>
    <t>DISTANCIA DE LA UT</t>
  </si>
  <si>
    <t>PROBLEMAS DE TRABAJO</t>
  </si>
  <si>
    <t>CAMBIO DE UT</t>
  </si>
  <si>
    <t>CAMBIO DE CARRERA</t>
  </si>
  <si>
    <t>16</t>
  </si>
  <si>
    <t>FALTAS AL REGLAMENTO ESCOLAR</t>
  </si>
  <si>
    <t>DEFUNCION</t>
  </si>
  <si>
    <t>INCOMPATIBILIDAD DE HORARIOS</t>
  </si>
  <si>
    <t>OTRAS CAUSAS</t>
  </si>
  <si>
    <t>TOTAL DE DESERTORES</t>
  </si>
  <si>
    <t>Cuadro 4.2.2</t>
  </si>
  <si>
    <t>Principales causas de Deserción del Nivel LICENCIA PROFESIONAL</t>
  </si>
  <si>
    <t>Cuadro 4.2.3</t>
  </si>
  <si>
    <t>Principales causas de Deserción del Nivel LICENCIATURA</t>
  </si>
  <si>
    <t>Cuadro 4.3</t>
  </si>
  <si>
    <t>Porcentaje Promedio de Deserción de la universidad</t>
  </si>
  <si>
    <t>Promedio</t>
  </si>
  <si>
    <t>Indicador 5</t>
  </si>
  <si>
    <t>Tasa de Egreso, Titulación y la de Registro Ante la Dirección General de Profesiones:</t>
  </si>
  <si>
    <t>Cuadro 5.1.1</t>
  </si>
  <si>
    <t>NO.</t>
  </si>
  <si>
    <t>CARRERA</t>
  </si>
  <si>
    <t>INGRESO</t>
  </si>
  <si>
    <t>REGULAR</t>
  </si>
  <si>
    <t>EGRESO</t>
  </si>
  <si>
    <t>TASA DE EGRESO</t>
  </si>
  <si>
    <t>EGRESADOS DE TECNICO SUPERIOR UNIVERSITARIO</t>
  </si>
  <si>
    <t>TOTAL</t>
  </si>
  <si>
    <t>TITULADOS</t>
  </si>
  <si>
    <t>TASA DE TITULACIÓN</t>
  </si>
  <si>
    <t>TITULADOS DE TECNICO SUPERIOR UNIVERSITARIO</t>
  </si>
  <si>
    <t>Tasa de Egreso y Titulación de TECNICO SUPERIOR UNIVERSITARIO (Año 2016) Mayo - Agosto</t>
  </si>
  <si>
    <t>EGRESADOS DE LICENCIA PROFESIONAL</t>
  </si>
  <si>
    <t>Cuadro 5.1.3</t>
  </si>
  <si>
    <t>EGRESADOS DE LICENCIATURA</t>
  </si>
  <si>
    <t>TITULADOS DE LICENCIATURA</t>
  </si>
  <si>
    <t>Cuadro 5.2.1</t>
  </si>
  <si>
    <t>Registro de  TECNICO SUPERIOR UNIVERSITARIO ante la Dirección de Profesiones de la Secretaría de Educación Pública</t>
  </si>
  <si>
    <t>GENERACIÓN</t>
  </si>
  <si>
    <t>REGISTRO DE TITULADOS POR PARTE DE LA UNIVERSIDAD</t>
  </si>
  <si>
    <t>REGISTRO DE TITULADOS POR PARTE DE LA D.G.P.</t>
  </si>
  <si>
    <t>PORCENTAJE DE REGISTRO ANTE DGP</t>
  </si>
  <si>
    <t>1992</t>
  </si>
  <si>
    <t>1994</t>
  </si>
  <si>
    <t>1997</t>
  </si>
  <si>
    <t>14</t>
  </si>
  <si>
    <t>2007</t>
  </si>
  <si>
    <t>2008</t>
  </si>
  <si>
    <t>2010</t>
  </si>
  <si>
    <t>20</t>
  </si>
  <si>
    <t>2014</t>
  </si>
  <si>
    <t>2015</t>
  </si>
  <si>
    <t>2016</t>
  </si>
  <si>
    <t>Cuadro 5.2.3</t>
  </si>
  <si>
    <t>Registro de  LICENCIATURA ante la Dirección de Profesiones de la Secretaría de Educación Pública</t>
  </si>
  <si>
    <t>Indicador 6</t>
  </si>
  <si>
    <t>Cuadro 6.1.1</t>
  </si>
  <si>
    <t>3/1</t>
  </si>
  <si>
    <t>Cuadro 6.1.2</t>
  </si>
  <si>
    <t>Egresados de LICENCIA PROFESIONAL  incorporados al mercado laboral y que trabajan en área afin</t>
  </si>
  <si>
    <t>Cuadro 6.1.3</t>
  </si>
  <si>
    <t>Egresados de LICENCIATURA  incorporados al mercado laboral y que trabajan en área afin</t>
  </si>
  <si>
    <t>Total de egresados de 2016</t>
  </si>
  <si>
    <t>Cuadro 6.2.1</t>
  </si>
  <si>
    <t>Cuadro 6.2.2</t>
  </si>
  <si>
    <t>Egresados de  LICENCIA PROFESIONAL  incorporados al mercado laboral y que trabajan en área afín por sector</t>
  </si>
  <si>
    <t>Cuadro 6.2.3</t>
  </si>
  <si>
    <t>Egresados de  LICENCIATURA  incorporados al mercado laboral y que trabajan en área afín por sector</t>
  </si>
  <si>
    <t>Indicador 7</t>
  </si>
  <si>
    <t>Egresados de TECNICO SUPERIOR UNIVERSITARIO Satisfechos :</t>
  </si>
  <si>
    <t>Grado de Satisfacción de los egresados de la universidad</t>
  </si>
  <si>
    <t>Concentrado de datos en escala de 5 y 10</t>
  </si>
  <si>
    <t>Cuadro 7.1.1</t>
  </si>
  <si>
    <t>DESCRIPCIÓN</t>
  </si>
  <si>
    <t>FRECUENCIAS</t>
  </si>
  <si>
    <t>NO APLICA (NA)</t>
  </si>
  <si>
    <t>NO ESPECIFICADO (NE)</t>
  </si>
  <si>
    <t>TOTAL            H</t>
  </si>
  <si>
    <t>TOTAL I</t>
  </si>
  <si>
    <t>TOTAL           J</t>
  </si>
  <si>
    <t>TOTAL             K, BASE 5</t>
  </si>
  <si>
    <t>TOTAL             K, BASE 10</t>
  </si>
  <si>
    <t>A</t>
  </si>
  <si>
    <t>B</t>
  </si>
  <si>
    <t>C</t>
  </si>
  <si>
    <t>D</t>
  </si>
  <si>
    <t>E</t>
  </si>
  <si>
    <t>F</t>
  </si>
  <si>
    <t>G</t>
  </si>
  <si>
    <t>Σ A a G</t>
  </si>
  <si>
    <t>Σ A a E</t>
  </si>
  <si>
    <t>A * 5 +B*  4 +C * 3 + D * 2 + E* 1</t>
  </si>
  <si>
    <t>J / I</t>
  </si>
  <si>
    <t>¿La infraestructura física con que fue dotada la universidad tecnológica, le pareció?</t>
  </si>
  <si>
    <t>¿El equipamiento de los laboratorios y talleres le pareció?</t>
  </si>
  <si>
    <t>¿Los servicios prestados en la Bolsa de Trabajo de la universidad como los considera?</t>
  </si>
  <si>
    <t>¿El nivel de conocimiento y dominio de los temas mostrado por sus profesores al momento de impartirle la cátedra le pareció?</t>
  </si>
  <si>
    <t>¿El nivel de conocimiento y dominio por parte de los profesores en el manejo de los equipos que se encuentran en los laboratorios y talleres al momento de realizar las prácticas que su carrera requiere, lo considera?</t>
  </si>
  <si>
    <t>¿La experiencia práctica adquirida por parte suya, derivado de las visitas, prácticas en las empresas, las considera?</t>
  </si>
  <si>
    <t>¿Cómo considera la preparación académica adquirida?</t>
  </si>
  <si>
    <t>¿Considera que la estadía complementó su preparación para el mercado laboral?</t>
  </si>
  <si>
    <t>¿Cómo califica el Modelo Educativo de 5B Técnico Superior Universitario?</t>
  </si>
  <si>
    <t>DISTRIBUCIÓN PORCENTUAL</t>
  </si>
  <si>
    <t>MS</t>
  </si>
  <si>
    <t>S</t>
  </si>
  <si>
    <t>RS</t>
  </si>
  <si>
    <t>PS</t>
  </si>
  <si>
    <t>NS</t>
  </si>
  <si>
    <t>NA</t>
  </si>
  <si>
    <t>NE</t>
  </si>
  <si>
    <t>TES</t>
  </si>
  <si>
    <t>Egresados de LICENCIA PROFESIONAL Satisfechos :</t>
  </si>
  <si>
    <t>Cuadro 7.1.2</t>
  </si>
  <si>
    <t>¿Cómo califica la Continuidad de Estudios nivel 5B3 Licencia Profesional?</t>
  </si>
  <si>
    <t>36</t>
  </si>
  <si>
    <t>Egresados de LICENCIATURA Satisfechos :</t>
  </si>
  <si>
    <t>Cuadro 7.1.3</t>
  </si>
  <si>
    <t>¿Cómo califica la Continuidad de Estudios nivel 5A (licenciaturas e ingenierías)?</t>
  </si>
  <si>
    <t>84</t>
  </si>
  <si>
    <t>Indicador 8</t>
  </si>
  <si>
    <t>Egresados que presentan Exámen</t>
  </si>
  <si>
    <t>Cuadro 8.1.1</t>
  </si>
  <si>
    <t>Egresados de TECNICO SUPERIOR UNIVERSITARIO que Presentan EGETSU:</t>
  </si>
  <si>
    <t>EGETA</t>
  </si>
  <si>
    <t>EGETB</t>
  </si>
  <si>
    <t>EGETC</t>
  </si>
  <si>
    <t>EGETD</t>
  </si>
  <si>
    <t>4/1</t>
  </si>
  <si>
    <t>5/1</t>
  </si>
  <si>
    <t>NO SE APLICO</t>
  </si>
  <si>
    <t>Cuadro 8.1.2</t>
  </si>
  <si>
    <t>Egresados de LICENCIA PROFESIONAL que presentan examen de egreso:</t>
  </si>
  <si>
    <t>EXAA</t>
  </si>
  <si>
    <t>EXAB</t>
  </si>
  <si>
    <t>EXAC</t>
  </si>
  <si>
    <t>EXAD</t>
  </si>
  <si>
    <t>Cuadro 8.1.3</t>
  </si>
  <si>
    <t>Egresados de LICENCIATURA que presentan examen de EGEL:</t>
  </si>
  <si>
    <t>EGELA</t>
  </si>
  <si>
    <t>EGELB</t>
  </si>
  <si>
    <t>EGELC</t>
  </si>
  <si>
    <t>EGELD</t>
  </si>
  <si>
    <t>Indicador 9</t>
  </si>
  <si>
    <t>Egresados en estudios superiores a seis meses de su egreso</t>
  </si>
  <si>
    <t>Cuadro 9.1.1</t>
  </si>
  <si>
    <t>Egresados de TECNICO SUPERIOR UNIVERSITARIO en estudios superiores a seis meses de su egreso</t>
  </si>
  <si>
    <t>SUP1</t>
  </si>
  <si>
    <t>1/2*100</t>
  </si>
  <si>
    <t>Cuadro 9.2.1</t>
  </si>
  <si>
    <t>SUP2</t>
  </si>
  <si>
    <t>SUP3</t>
  </si>
  <si>
    <t>SUP4</t>
  </si>
  <si>
    <t>1/4*100</t>
  </si>
  <si>
    <t>2/4*100</t>
  </si>
  <si>
    <t>3/4*100</t>
  </si>
  <si>
    <t>Cuadro 9.1.2</t>
  </si>
  <si>
    <t>Egresados de LICENCIA PROFESIONAL en estudios superiores a seis meses de su egreso</t>
  </si>
  <si>
    <t>Cuadro 9.2.2</t>
  </si>
  <si>
    <t>Cuadro 9.1.3</t>
  </si>
  <si>
    <t>Egresados de LICENCIATURA en estudios superiores a seis meses de su egreso</t>
  </si>
  <si>
    <t>Cuadro 9.2.3</t>
  </si>
  <si>
    <t>Indicador 10</t>
  </si>
  <si>
    <t>Tasa de empleadores satisfechos de TECNICO SUPERIOR UNIVERSITARIO</t>
  </si>
  <si>
    <t>Grado de Satisfacción de los egresados del TECNICO SUPERIOR UNIVERSITARIO</t>
  </si>
  <si>
    <t>Cuadro 10.1.1</t>
  </si>
  <si>
    <t>¿Cómo considera los conocimientos con los que cuenta el TSU(s) para proponer alternativas de solución a los problemas que se le consultan de acuerdo a la carrera que cursó, función que desempeña y/o  al puesto?</t>
  </si>
  <si>
    <t>¿El conocimiento y habilidad por parte del TSU(s), en el manejo del equipo, maquinaria y herramientas de trabajo para desempeñar sus actividades lo considera?</t>
  </si>
  <si>
    <t xml:space="preserve">¿Cómo valora usted el trabajo desempeñado por el TSU(s) en cuanto a calidad y rapidez en los proyectos asignados? </t>
  </si>
  <si>
    <t xml:space="preserve">La creatividad e innovación para proponer mejoras a los procesos de la empresa por parte del TSU(s), los considera: </t>
  </si>
  <si>
    <t>La capacidad y disposición con que cuenta el TSU(s) para trabajar en equipo, los valora:</t>
  </si>
  <si>
    <t>¿El grado del TSU(s) para poder alcanzar un mejor puesto en su empresa de acuerdo a su nivel académico?</t>
  </si>
  <si>
    <t>¿Considera usted que este profesionista cumple con los requerimientos del sector  productivo y social?</t>
  </si>
  <si>
    <t>En general ¿Cómo califica el trabajo que desempeña el TSU(s), en su empresa?</t>
  </si>
  <si>
    <t>Tasa de empleadores satisfechos de LICENCIA PROFESIONAL</t>
  </si>
  <si>
    <t>Grado de Satisfacción de los egresados del LICENCIA PROFESIONAL</t>
  </si>
  <si>
    <t>Cuadro 10.1.2</t>
  </si>
  <si>
    <t>¿Cómo considera los conocimientos con los que cuenta el egresado de Licencia Profesional para proponer alternativas de solución a los problemas que se le consultan de acuerdo a la carrera que cursó, función que desempeña y/o  al puesto?</t>
  </si>
  <si>
    <t>¿El conocimiento y habilidad por parte del egresado de Licencia Profesional, en el manejo del equipo, maquinaria y herramientas de trabajo para desempeñar sus actividades lo considera?</t>
  </si>
  <si>
    <t xml:space="preserve">¿Cómo valora usted el trabajo desempeñado por el  egresado de Licencia Profesional en cuanto a calidad y rapidez en los proyectos asignados? </t>
  </si>
  <si>
    <t xml:space="preserve">La creatividad e innovación para proponer mejoras a los procesos de la empresa por parte del  egresado de Licencia Profesional, los considera: </t>
  </si>
  <si>
    <t>La capacidad y disposición con que cuenta el  egresado de Licencia Profesional para trabajar en equipo, los valora:</t>
  </si>
  <si>
    <t>¿El grado del  egresado de Licencia Profesional para poder alcanzar un mejor puesto en su empresa de acuerdo a su nivel académico?</t>
  </si>
  <si>
    <t>En general ¿Cómo califica el trabajo que desempeña el  egresado de Licencia Profesional, en su empresa?</t>
  </si>
  <si>
    <t>100.0 %</t>
  </si>
  <si>
    <t>Tasa de empleadores satisfechos de LICENCIATURA</t>
  </si>
  <si>
    <t>Grado de Satisfacción de los egresados del LICENCIATURA</t>
  </si>
  <si>
    <t>Cuadro 10.1.3</t>
  </si>
  <si>
    <t>¿Cómo considera los conocimientos con los que cuenta el egresado de Licenciatura  para proponer alternativas de solución a los problemas que se le consultan de acuerdo a la carrera que cursó, función que desempeña y/o  al puesto?</t>
  </si>
  <si>
    <t>¿El conocimiento y habilidad por parte del egresado de  Licenciatura, en el manejo del equipo, maquinaria y herramientas de trabajo para desempeñar sus actividades lo considera?</t>
  </si>
  <si>
    <t xml:space="preserve">¿Cómo valora usted el trabajo desempeñado por el  egresado de  Licenciatura en cuanto a calidad y rapidez en los proyectos asignados? </t>
  </si>
  <si>
    <t xml:space="preserve">La creatividad e innovación para proponer mejoras a los procesos de la empresa por parte del  egresado de  Licenciatura, los considera: </t>
  </si>
  <si>
    <t>La capacidad y disposición con que cuenta el  egresado de  Licenciatura para trabajar en equipo, los valora:</t>
  </si>
  <si>
    <t>¿El grado del  egresado de  Licenciatura para poder alcanzar un mejor puesto en su empresa de acuerdo a su nivel académico?</t>
  </si>
  <si>
    <t>En general ¿Cómo califica el trabajo que desempeña el  egresado de  Licenciatura, en su empresa?</t>
  </si>
  <si>
    <t>Indicador 11</t>
  </si>
  <si>
    <t>Presupuesto ejercido</t>
  </si>
  <si>
    <t>Presupuesto total autorizado Federal y Estatal</t>
  </si>
  <si>
    <t>Ampliaciones</t>
  </si>
  <si>
    <t>Reducciones</t>
  </si>
  <si>
    <t>Ampliaciones totales federales y estatales</t>
  </si>
  <si>
    <t>Reducciones totales federales y estatales</t>
  </si>
  <si>
    <t>II. EFICIENCIA</t>
  </si>
  <si>
    <t>Indicador 12</t>
  </si>
  <si>
    <t>Costo por alumno</t>
  </si>
  <si>
    <t>Cuadro 12.1</t>
  </si>
  <si>
    <t>CPA=1/2</t>
  </si>
  <si>
    <t>Mat</t>
  </si>
  <si>
    <t>Indicador 13</t>
  </si>
  <si>
    <t>Utilización de espacios</t>
  </si>
  <si>
    <t>Cuadro 13.1</t>
  </si>
  <si>
    <t>Capacidad Instalada en la Universidad</t>
  </si>
  <si>
    <t>Descripción de los Edificios, Laboratorios y Talleres</t>
  </si>
  <si>
    <t>Capacidad de los edificios</t>
  </si>
  <si>
    <t>Total de espacios docentes</t>
  </si>
  <si>
    <t>Capacidad del espacio académico ocupado por otras áreas de trabajo</t>
  </si>
  <si>
    <t>Observaciones</t>
  </si>
  <si>
    <t>Sin observaciones</t>
  </si>
  <si>
    <t>Matricula inicial total</t>
  </si>
  <si>
    <t>Porcentaje total de aprovechamiento</t>
  </si>
  <si>
    <t>Indicador 14</t>
  </si>
  <si>
    <t>Utilización del Equipo de Cómputo</t>
  </si>
  <si>
    <t>Cuadro 14.1</t>
  </si>
  <si>
    <t>Distribución del Equipo de Cómputo</t>
  </si>
  <si>
    <t>Total de PC’S</t>
  </si>
  <si>
    <t>Docente de Tiempo completo</t>
  </si>
  <si>
    <t>Docente de Asignatura</t>
  </si>
  <si>
    <t>Alumnos</t>
  </si>
  <si>
    <t>Personal Administrativo</t>
  </si>
  <si>
    <t>Mandos Medios y Superiores</t>
  </si>
  <si>
    <t>Distribución del Equipo de Cómputo con Internet</t>
  </si>
  <si>
    <t>Indicador 15</t>
  </si>
  <si>
    <t>Procesos Certificados</t>
  </si>
  <si>
    <t>Nombre del Certificado</t>
  </si>
  <si>
    <t>Sin certificado</t>
  </si>
  <si>
    <t>Con certificado</t>
  </si>
  <si>
    <t>Otras certificaciones</t>
  </si>
  <si>
    <t>Cuadro 15.1</t>
  </si>
  <si>
    <t>En proceso de certificación</t>
  </si>
  <si>
    <t>En proceso de recertificación</t>
  </si>
  <si>
    <t>Con recertificado</t>
  </si>
  <si>
    <t>Cuadro 15.2</t>
  </si>
  <si>
    <t>Procesos  Certificados</t>
  </si>
  <si>
    <t>Nombre del Macroproceso o Proceso certificado</t>
  </si>
  <si>
    <t>Periodo que comprende la certificación o recertificación</t>
  </si>
  <si>
    <t>Académico / Educativo</t>
  </si>
  <si>
    <t>Vinculación</t>
  </si>
  <si>
    <t>Administración / Gestion de Recursos</t>
  </si>
  <si>
    <t>Educación Continua</t>
  </si>
  <si>
    <t>Planeación y Evaluación</t>
  </si>
  <si>
    <t>Indicador 16</t>
  </si>
  <si>
    <t>Distribución de Libros y Títulos por Alumnos</t>
  </si>
  <si>
    <t>Cuadro 16.1</t>
  </si>
  <si>
    <t>Número de Libros</t>
  </si>
  <si>
    <t>Número de  Títulos</t>
  </si>
  <si>
    <t>Matrícula inicial atendida en el ciclo escolar</t>
  </si>
  <si>
    <t>Número de subscripciones a revistas fisicamente o electronicas vigentes al ciclo evaluado:</t>
  </si>
  <si>
    <t>Número de subscripciones a bibliotecas virtuales vigentes al ciclo escolar evaluado para ser consultadas por los alumnos:</t>
  </si>
  <si>
    <t>DLPA</t>
  </si>
  <si>
    <t>DTPA</t>
  </si>
  <si>
    <t>1/3</t>
  </si>
  <si>
    <t>2/3</t>
  </si>
  <si>
    <t>Libros por alumno</t>
  </si>
  <si>
    <t>Títulos por alumno</t>
  </si>
  <si>
    <t>Indicador 17</t>
  </si>
  <si>
    <t>Relación Alumno / Docente:</t>
  </si>
  <si>
    <t>Cuadro 17.1</t>
  </si>
  <si>
    <t>RAD = 1/2</t>
  </si>
  <si>
    <t>Matrícula total al inicio del ciclo escolar</t>
  </si>
  <si>
    <t>Profesores de tiempo completo al inicio del ciclo escolar</t>
  </si>
  <si>
    <t>III. PERTINENCIA</t>
  </si>
  <si>
    <t>Indicador 18</t>
  </si>
  <si>
    <t>Programas Educativos con Evaluación Diagnóstica</t>
  </si>
  <si>
    <t>Cuadro 18.1.1</t>
  </si>
  <si>
    <t>Relación de Programas Educativos de TECNICO SUPERIOR UNIVERSITARIO con Evaluación Diagnóstica Según Nivel</t>
  </si>
  <si>
    <t>PROGRAMA EDUCATIVO</t>
  </si>
  <si>
    <t>PROGRAMA EDUCATIVO CON EVALUACIÓN DIAGNÓSTICA  SI= 1 / NO= 0</t>
  </si>
  <si>
    <t>NIVEL DEL PROGRAMA EDUCATIVO CON EVALUACIÓN DIAGNÓSTICA</t>
  </si>
  <si>
    <t>VIGENCIA DE LA EVALUACIÓN DIAGNÓSTICA</t>
  </si>
  <si>
    <t>FECHA DE INICIO DE LA EVALUACIÓN DIAGNÓSTICA</t>
  </si>
  <si>
    <t>PEE1</t>
  </si>
  <si>
    <t>Cuadro 18.2.1</t>
  </si>
  <si>
    <t>Relación de la Matrícula en Programas Educativos de TECNICO SUPERIOR UNIVERSITARIO con Evaluación Diagnóstica Según Nivel de Evaluación</t>
  </si>
  <si>
    <t>MATRÍCULA INICIAL ATENDIDA</t>
  </si>
  <si>
    <t>MATRÍCULA SIN EVALUACIÓN DIAGNÓSTICA</t>
  </si>
  <si>
    <t>MATRÍCULA CON EVALUACIÓN DIAGNÓSTICA</t>
  </si>
  <si>
    <t>NIVEL DE LA MATRÍCULA CON EVALUACIÓN DIAGNÓSTICA</t>
  </si>
  <si>
    <t>PEE2</t>
  </si>
  <si>
    <t>PEE3</t>
  </si>
  <si>
    <t>Cuadro 18.1.2</t>
  </si>
  <si>
    <t>Relación de Programas Educativos de LICENCIA PROFESIONAL con Evaluación Diagnóstica Según Nivel</t>
  </si>
  <si>
    <t>Cuadro 18.2.2</t>
  </si>
  <si>
    <t>Relación de la Matrícula en Programas Educativos de LICENCIA PROFESIONAL con Evaluación Diagnóstica Según Nivel de Evaluación</t>
  </si>
  <si>
    <t>Cuadro 18.1.3</t>
  </si>
  <si>
    <t>Relación de Programas Educativos de LICENCIATURA con Evaluación Diagnóstica Según Nivel</t>
  </si>
  <si>
    <t>Cuadro 18.2.3</t>
  </si>
  <si>
    <t>Relación de la Matrícula en Programas Educativos de LICENCIATURA con Evaluación Diagnóstica Según Nivel de Evaluación</t>
  </si>
  <si>
    <t>Indicador 19</t>
  </si>
  <si>
    <t>A. Programas Educativos Acreditados en el país</t>
  </si>
  <si>
    <t>Cuadro 19.1.1</t>
  </si>
  <si>
    <t>Relación de Programas Educativos de TECNICO SUPERIOR UNIVERSITARIO Acreditados Nacionalmente</t>
  </si>
  <si>
    <t>Matrícula inicial atendida</t>
  </si>
  <si>
    <t>Matrícula Acreditada</t>
  </si>
  <si>
    <t>Acreditados        SI=1  / No=0</t>
  </si>
  <si>
    <t>Nombre del organismo acreditador</t>
  </si>
  <si>
    <t>Vigencia de la acreditación</t>
  </si>
  <si>
    <t>Fecha de inicio de la Acreditación</t>
  </si>
  <si>
    <t>PEA2</t>
  </si>
  <si>
    <t>PEA1</t>
  </si>
  <si>
    <t>Cuadro 19.1.2</t>
  </si>
  <si>
    <t>Relación de Programas Educativos de LICENCIA PROFESIONAL Acreditados Nacionalmente</t>
  </si>
  <si>
    <t>Cuadro 19.1.3</t>
  </si>
  <si>
    <t>Relación de Programas Educativos de LICENCIATURA Acreditados Nacionalmente</t>
  </si>
  <si>
    <t>B. Programas Educativos Acreditados en el Extranjero</t>
  </si>
  <si>
    <t>Cuadro 19.2.1</t>
  </si>
  <si>
    <t>Relación de Programas Educativos de TECNICO SUPERIOR UNIVERSITARIO Acreditados Internacionalmente</t>
  </si>
  <si>
    <t>Siglas</t>
  </si>
  <si>
    <t>País</t>
  </si>
  <si>
    <t>Cuadro 19.2.2</t>
  </si>
  <si>
    <t>Relación de Programas Educativos de LICENCIA PROFESIONAL Acreditados Internacionalmente</t>
  </si>
  <si>
    <t>Cuadro 19.2.3</t>
  </si>
  <si>
    <t>Relación de Programas Educativos de LICENCIATURA Acreditados Internacionalmente</t>
  </si>
  <si>
    <t>Indicador 20</t>
  </si>
  <si>
    <t>Enfoques Centrados en el aprendizaje</t>
  </si>
  <si>
    <t>Cuadro 20.1</t>
  </si>
  <si>
    <t>Cantidad de acciones que ha realizado la institución durante el período a evaluar para contar con PE que cumplan con elementos descritos en el  Modelo Educativo centrado en el aprendizaje</t>
  </si>
  <si>
    <t>Cursos</t>
  </si>
  <si>
    <t>Talleres</t>
  </si>
  <si>
    <t>Otro</t>
  </si>
  <si>
    <t>Internos</t>
  </si>
  <si>
    <t>Externos</t>
  </si>
  <si>
    <t>Cuadro 20.2</t>
  </si>
  <si>
    <t>Cantidad de  Profesores de Tiempo Completo (PTC) que han participado en las acciones durante el período a evaluar</t>
  </si>
  <si>
    <t>Cuadro 20.3</t>
  </si>
  <si>
    <t>Cantidad de Profesores de Asignatura (PA) que han participado en las acciones durante el periodo a evaluar</t>
  </si>
  <si>
    <t>Cuadro 20.4</t>
  </si>
  <si>
    <t>Cantidad de material de los Enfoque Centrados en el Aprendizaje</t>
  </si>
  <si>
    <t>Difusión</t>
  </si>
  <si>
    <t>Capacitación</t>
  </si>
  <si>
    <t>Cuadro 20.5</t>
  </si>
  <si>
    <t>Usuarios a quien va dirigido el material</t>
  </si>
  <si>
    <t>PTC</t>
  </si>
  <si>
    <t>PA</t>
  </si>
  <si>
    <t>Especifique</t>
  </si>
  <si>
    <t>Cuadro 20.6</t>
  </si>
  <si>
    <t>Cantidad de PTC según situación en los enfoques</t>
  </si>
  <si>
    <t xml:space="preserve">Terminaron la capacitación </t>
  </si>
  <si>
    <t>Están en proceso de capacitación</t>
  </si>
  <si>
    <t>No tienen capacitación</t>
  </si>
  <si>
    <t>PTC  que están aplicando estos enfoques</t>
  </si>
  <si>
    <t>Nota: El total deberá de coincidir con el indicador No. 23</t>
  </si>
  <si>
    <t>Cuadro 20.7</t>
  </si>
  <si>
    <t>Cantidad de PA según situación en los enfoques</t>
  </si>
  <si>
    <t>PA  que están aplicando estos enfoques</t>
  </si>
  <si>
    <t>Nota: El total deberá de coincidir con el indicador No. 24</t>
  </si>
  <si>
    <t>Indicador 21</t>
  </si>
  <si>
    <t>Programas Educativos Centrados en el Estudiante</t>
  </si>
  <si>
    <t>Cuadro 21</t>
  </si>
  <si>
    <t>Servicio.</t>
  </si>
  <si>
    <t>No. de Preguntas</t>
  </si>
  <si>
    <t xml:space="preserve">¿Se tiene el servicio?  </t>
  </si>
  <si>
    <t>SI</t>
  </si>
  <si>
    <t>NO</t>
  </si>
  <si>
    <t>Total de Servicios</t>
  </si>
  <si>
    <t>Cuadro 21.1</t>
  </si>
  <si>
    <t>Grado de Satisfacción de los Alumnos por Servicios</t>
  </si>
  <si>
    <t>1. Al solicitar el servicio de psicopedagogía el tiempo de respuesta fue:</t>
  </si>
  <si>
    <t>2. El trato que me brindó el psicólogo(a) fue:</t>
  </si>
  <si>
    <t>3. El nivel en que se cumplieron mis expectativas y necesidades, es:</t>
  </si>
  <si>
    <t>4. Considero que el servicio de apoyo psicopedagógico es:</t>
  </si>
  <si>
    <t>Subtotal 1</t>
  </si>
  <si>
    <t>128</t>
  </si>
  <si>
    <t>1. Las opciones que me ofrece la Universidad en cuanto a talleres artísticos son:</t>
  </si>
  <si>
    <t>2. El desempeño del  profesor asignado al taller artístico es:</t>
  </si>
  <si>
    <t>3. La infraestructura física del taller artístico y el equipamiento de éste me parece que es:</t>
  </si>
  <si>
    <t>4. El horario asignado a la actividad artística que practico me parece:</t>
  </si>
  <si>
    <t>Subtotal 2</t>
  </si>
  <si>
    <t xml:space="preserve">1. La atención que recibo en el servicio médico la califico como:	</t>
  </si>
  <si>
    <t>2. El horario de atención del consultorio lo califico como:</t>
  </si>
  <si>
    <t>3. La limpieza e higiene del servicio médico me parece:</t>
  </si>
  <si>
    <t>4. Cuando voy a consulta médica el material de curación o medicamentos que se me proporciona son:</t>
  </si>
  <si>
    <t>5. El tiempo que espero para recibir atención médica es:</t>
  </si>
  <si>
    <t>6. La oportunidad con que recibo la información sobre el trámite de inscripción al IMSS:</t>
  </si>
  <si>
    <t>7. La atención que me brindó el personal de la UT, que realiza el trámite del IMSS fue:</t>
  </si>
  <si>
    <t>Subtotal 3</t>
  </si>
  <si>
    <t>1. En general, el desempeño de los entrenadores deportivos  me parece:</t>
  </si>
  <si>
    <t>2. Las instalaciones deportivas en donde se ofrecen las actividades me parecen:</t>
  </si>
  <si>
    <t>3. El material deportivo con que cuenta el departamento de deportes lo califico como:</t>
  </si>
  <si>
    <t>4. El grado en que satisfacen mis intereses los deportes que ofrece la universidad es:</t>
  </si>
  <si>
    <t>Subtotal 4</t>
  </si>
  <si>
    <t>1. ¿Cómo considera la cordialidad y capacidad del tutor para lograr crear un clima de confianza para que usted pueda exponer su problemática?</t>
  </si>
  <si>
    <t>2. ¿En los problemas académicos y personales que afectan su rendimiento que interés muestra el tutor?</t>
  </si>
  <si>
    <t>3. ¿La capacidad que tiene el tutor para orientarlo en metodología y técnicas de estudio, la considera?</t>
  </si>
  <si>
    <t>4. ¿La capacidad del tutor para diagnosticar las dificultades y realizar las acciones pertinentes para resolverlas, considera que esta?</t>
  </si>
  <si>
    <t>5. ¿El dominio que tiene el tutor de métodos pedagógicos para la atención individualizada o grupal, lo considera que está?</t>
  </si>
  <si>
    <t>6. ¿Como ha mejorado la participación en el programa de tutoría en su desempeño académico?</t>
  </si>
  <si>
    <t>7. ¿El programa de tutoría, lo considera que está?</t>
  </si>
  <si>
    <t>Subtotal 5</t>
  </si>
  <si>
    <t>1. ¿La capacidad que tiene el asesor para resolver dudas académicas, la considera?</t>
  </si>
  <si>
    <t>2. Cuando requiero una asesorí­a académica, la disposición de parte del profesor es:</t>
  </si>
  <si>
    <t>3. El tiempo que me asignan para la asesoría académica es:</t>
  </si>
  <si>
    <t>4. La asesorí­a académica aclara mis dudas:</t>
  </si>
  <si>
    <t>Subtotal 6</t>
  </si>
  <si>
    <t>1. La atención que recibo en la cafetería, es:</t>
  </si>
  <si>
    <t>2. La variedad y el sabor de los alimentos que ofrece la cafetería es:</t>
  </si>
  <si>
    <t>3. El tiempo que espero para recibir el servicio es:</t>
  </si>
  <si>
    <t>4. La cantidad de comida que recibo por lo que pago es:</t>
  </si>
  <si>
    <t>5. Los precios que se manejan en la cafetería son accesibles para mí:</t>
  </si>
  <si>
    <t>Subtotal 7</t>
  </si>
  <si>
    <t>1. Participar en las actividades de desarrollo humano, me ayuda a ser una persona más responsable y consciente de mis decisiones, de manera:</t>
  </si>
  <si>
    <t>2. Las actividades de desarrollo humano me permiten un mejor entendimiento de mi conducta:</t>
  </si>
  <si>
    <t>3. Los temas que se manejan en estas actividades, me parecen:</t>
  </si>
  <si>
    <t>4. Las experiencias obtenidas en estas actividades las he aplicado en mi vida cotidiana:</t>
  </si>
  <si>
    <t xml:space="preserve">5. El desempeño de los conductores de las actividades de desarrollo humano lo califico como:	</t>
  </si>
  <si>
    <t>Subtotal 8</t>
  </si>
  <si>
    <t>1. El servicio y la actitud del personal que me atiende es:</t>
  </si>
  <si>
    <t>2. El número de títulos de libros  y ejemplares disponibles en la biblioteca,  satisface las necesidades de mi carrera:</t>
  </si>
  <si>
    <t>3. La distribución, ordenamiento y clasificación de los títulos de libros ejemplares de la biblioteca los califico como:</t>
  </si>
  <si>
    <t>4. El material de consulta (periódicos, revistas, enciclopedias, manuales, etc.) disponible responde a las necesidades de mi carrera:</t>
  </si>
  <si>
    <t>5. El material electromagnético (CD-R, Videos, DVD´s, etc.) responde a mis necesidades:</t>
  </si>
  <si>
    <t>6. El horario de atención de la biblioteca responde a mis necesidades de consulta:</t>
  </si>
  <si>
    <t>7. Los servicios tales como: préstamos de libros, fotocopiado y otros que ofrece la biblioteca satisfacen mis necesidades:</t>
  </si>
  <si>
    <t>8. El número de computadoras conectadas a Internet, disponibles en la biblioteca,  es suficiente para satisfacer mis necesidades:</t>
  </si>
  <si>
    <t>Subtotal 9</t>
  </si>
  <si>
    <t>1. El número de computadoras disponibles en la UT satisface la demanda de los estudiantes:</t>
  </si>
  <si>
    <t>2. El software instalado en los laboratorios satisface mis necesidades:</t>
  </si>
  <si>
    <t>3. El servicio de impresión para los alumnos es:</t>
  </si>
  <si>
    <t>4. El servicio de escáner para los alumnos es:</t>
  </si>
  <si>
    <t>5. El horario del los laboratorios responde a mis necesidades:</t>
  </si>
  <si>
    <t>6. El número de aulas y laboratorios existentes en la universidad lo considero:</t>
  </si>
  <si>
    <t>7. Considero el equipo y mobiliario de las aulas y laboratorios como:</t>
  </si>
  <si>
    <t>8. Los cubículos destinados a los profesores, para recibir la tutoría o la asesoría académica los considero:</t>
  </si>
  <si>
    <t>Subtotal 10</t>
  </si>
  <si>
    <t xml:space="preserve">1. 	Las rutas actuales son suficientes para trasladarme a la institución:	</t>
  </si>
  <si>
    <t>2. El transporte público cuenta con rutas accesibles a las zonas donde los estudiantes lo necesitamos:</t>
  </si>
  <si>
    <t>3. Los conductores de transporte público respetan las tarifas de descuento para estudiantes:</t>
  </si>
  <si>
    <t>4. El desempeño en general de los conductores es:</t>
  </si>
  <si>
    <t>Subtotal 11</t>
  </si>
  <si>
    <t>1. Las convocatorias para becas se publican en tiempo y forma:</t>
  </si>
  <si>
    <t>2. La difusión en cuanto al tipo de beca es:</t>
  </si>
  <si>
    <t>3. La orientación que me han dado respecto al tipo de beca que más me conviene es:</t>
  </si>
  <si>
    <t>4. Las solicitudes son fáciles de llenar:</t>
  </si>
  <si>
    <t>5. El horario de atención es:</t>
  </si>
  <si>
    <t>6. El trato que he recibido en los trámites de beca es :</t>
  </si>
  <si>
    <t>Subtotal 12</t>
  </si>
  <si>
    <t>1. Los puestos que se ofrecen en la bolsa de trabajo son acordes a la formación académica:</t>
  </si>
  <si>
    <t>2. El desempeño del personal de la bolsa de trabajo lo considera:</t>
  </si>
  <si>
    <t>3. El servicio de la bolsa de trabajo de la universidad es:</t>
  </si>
  <si>
    <t>Subtotal 13</t>
  </si>
  <si>
    <t>Cuadro 21.2</t>
  </si>
  <si>
    <t>Servicios que Ofrece la Universidad</t>
  </si>
  <si>
    <t>Calificación</t>
  </si>
  <si>
    <t>Escala 5</t>
  </si>
  <si>
    <t>Escala 10</t>
  </si>
  <si>
    <t>Indicador 22</t>
  </si>
  <si>
    <t>Programas Educativos Pertinentes</t>
  </si>
  <si>
    <t>Cuadro 22.1.1</t>
  </si>
  <si>
    <t>Relación de Programas Educativos Pertinentes de TECNICO SUPERIOR UNIVERSITARIO por Matrícula Según Fechas de Estudios</t>
  </si>
  <si>
    <t>NOMBRE DEL PROGRAMA EDUCATIVO QUE OFRECE LA UNIVERSIDAD TECNOLÓGICA</t>
  </si>
  <si>
    <t xml:space="preserve">Matrícula inicial </t>
  </si>
  <si>
    <t>Matrícula Pertinente</t>
  </si>
  <si>
    <t>Pertinente        SI=1  / No=0</t>
  </si>
  <si>
    <t>Año de inicio de la Carrera</t>
  </si>
  <si>
    <t>Año del último estudio de factibilidad</t>
  </si>
  <si>
    <t>Año del último estudio de análisis de la situación de trabajo</t>
  </si>
  <si>
    <t>Distribución porcentual</t>
  </si>
  <si>
    <t>PEP2</t>
  </si>
  <si>
    <t>PEP1</t>
  </si>
  <si>
    <t>Cuadro 22.1.2</t>
  </si>
  <si>
    <t>Relación de Programas Educativos Pertinentes de LICENCIA PROFESIONAL por Matrícula Según Fechas de Estudios</t>
  </si>
  <si>
    <t>Cuadro 22.1.3</t>
  </si>
  <si>
    <t>Relación de Programas Educativos Pertinentes de LICENCIATURA por Matrícula Según Fechas de Estudios</t>
  </si>
  <si>
    <t>Indicador 23</t>
  </si>
  <si>
    <t>Perfil del profesor de tiempo completo</t>
  </si>
  <si>
    <t>Cuadro 23.1</t>
  </si>
  <si>
    <t>Nivel de Estudios de los Profesores de Tiempo Completo</t>
  </si>
  <si>
    <t>Nivel Máximo de Estudios</t>
  </si>
  <si>
    <t xml:space="preserve">MEDIA SUPERIOR SIN CERTIFICADO </t>
  </si>
  <si>
    <t>MEDIA SUPERIOR  CON CERTIFICADO</t>
  </si>
  <si>
    <t>TÉCNICO SUPERIOR UNIVERSITARIO SIN TÍTULO</t>
  </si>
  <si>
    <t>TÉCNICO SUPERIOR UNIVERSITARIO CON TÍTULO</t>
  </si>
  <si>
    <t>LICENCIATURA SIN TÍTULO</t>
  </si>
  <si>
    <t>LICENCIATURA CON TÍTULO</t>
  </si>
  <si>
    <t>ESPECIALIDAD SIN GRADO</t>
  </si>
  <si>
    <t>MAESTRÍA SIN GRADO</t>
  </si>
  <si>
    <t>ESPECIALIDAD CON GRADO</t>
  </si>
  <si>
    <t>MAESTRÍA CON GRADO</t>
  </si>
  <si>
    <t>DOCTORADO SIN GRADO</t>
  </si>
  <si>
    <t>DOCTORADO CON GRADO</t>
  </si>
  <si>
    <t>PTCP1</t>
  </si>
  <si>
    <t>Cuadro 23.2</t>
  </si>
  <si>
    <t>Perfil Académico de los Profesores de Tiempo Completo</t>
  </si>
  <si>
    <t>TOTAL DE PC</t>
  </si>
  <si>
    <t>Capacitados en</t>
  </si>
  <si>
    <t>Que aplican</t>
  </si>
  <si>
    <t>Competencias profesionales</t>
  </si>
  <si>
    <t>Impartición de tutorías</t>
  </si>
  <si>
    <t>Tutorias</t>
  </si>
  <si>
    <t>Cuentan con perfil PRODEP</t>
  </si>
  <si>
    <t>Becados por otra fuente para estudios de posgrado</t>
  </si>
  <si>
    <t>Participan en cuerpos académicos</t>
  </si>
  <si>
    <t>Cuerpos Académicos</t>
  </si>
  <si>
    <t>Formación</t>
  </si>
  <si>
    <t>Consolidación</t>
  </si>
  <si>
    <t>Consolidados</t>
  </si>
  <si>
    <t>Indicador 24</t>
  </si>
  <si>
    <t>Nivel de estudios de los Profesores de Asignatura y Experiencia Laboral en la Materia:</t>
  </si>
  <si>
    <t>Cuadro 24.1</t>
  </si>
  <si>
    <t>Nivel de Estudios de los Profesores de Asignatura</t>
  </si>
  <si>
    <t>Cuadro 24.2</t>
  </si>
  <si>
    <t>Situación de Trabajo en Empresa de los Profesores de Asignatura</t>
  </si>
  <si>
    <t>Profesores de Asignatura</t>
  </si>
  <si>
    <t>Situación en el trabajo relacionado con su ejercicio profesional</t>
  </si>
  <si>
    <t>PAEL1</t>
  </si>
  <si>
    <t>Indicador 25</t>
  </si>
  <si>
    <t>Capacitación del Personal de la Universidad Tecnológica:</t>
  </si>
  <si>
    <t>Cuadro 25.1</t>
  </si>
  <si>
    <t>Capacitación del Personal</t>
  </si>
  <si>
    <t>Mandos medios y superiores</t>
  </si>
  <si>
    <t>Personal administrativo y secretarial</t>
  </si>
  <si>
    <t>Profesores de Tiempo Completo</t>
  </si>
  <si>
    <t>CON CAPACITACION</t>
  </si>
  <si>
    <t>CP1=</t>
  </si>
  <si>
    <t>CP2=</t>
  </si>
  <si>
    <t>CP3=</t>
  </si>
  <si>
    <t>CP4=</t>
  </si>
  <si>
    <t>%</t>
  </si>
  <si>
    <t>IV. VINCULACIÓN</t>
  </si>
  <si>
    <t>Indicador 26</t>
  </si>
  <si>
    <t>Total de organismos vinculados</t>
  </si>
  <si>
    <t>Cuadro 26.1.1 Total de Organismos Nacionales Vinculados</t>
  </si>
  <si>
    <t>a) Organismos nacionales vinculados acumulados al ciclo escolar</t>
  </si>
  <si>
    <t>b) Convenios firmados acumulados al ciclo escolar</t>
  </si>
  <si>
    <t>c) Convenios firmados acumulados con instituciones de educación superior nacionales en el ciclo escolar</t>
  </si>
  <si>
    <t>Cuadro 26.1.2 Total de Organismos Nacionales Vinculados Acumulados por Sector</t>
  </si>
  <si>
    <t>Total de Organismos vinculados acumulados</t>
  </si>
  <si>
    <t>Públicos</t>
  </si>
  <si>
    <t>Privados</t>
  </si>
  <si>
    <t>Sociales</t>
  </si>
  <si>
    <t>Cuadro 26.2.1 Total de Organismos Internacionales Vinculados</t>
  </si>
  <si>
    <t>a) Organismos internacionales vinculados acumulados al ciclo escolar</t>
  </si>
  <si>
    <t>c) Convenios firmados acumulados con instituciones de educación superior en el ciclo escolar</t>
  </si>
  <si>
    <t>Cuadro 26.2.2 Total de Organismos Internacionales Vinculados Acumulados por Sector</t>
  </si>
  <si>
    <t>Cuadro 26.3.1</t>
  </si>
  <si>
    <t>Movilidad Nacional</t>
  </si>
  <si>
    <t>Cuadro 26.3.2</t>
  </si>
  <si>
    <t>Movilidad Internacional</t>
  </si>
  <si>
    <t>Indicador 27</t>
  </si>
  <si>
    <t>Distribución de los servicios y estudios tecnológicos prestados e ingresos por este rubro</t>
  </si>
  <si>
    <t>Cuadro 27.1 Ingresos Propios Captados</t>
  </si>
  <si>
    <t>Recursos captados por Servicios y Estudios Tecnológicos</t>
  </si>
  <si>
    <t>Recursos captados por Colegiaturas y Servicios Escolares</t>
  </si>
  <si>
    <t>Recursos captados por otros servicios proporcionados por la universidad (diferentes a los anteriores)</t>
  </si>
  <si>
    <t>Total de recursos captados por Ingresos Propios</t>
  </si>
  <si>
    <t>IPC1</t>
  </si>
  <si>
    <t>IPC2</t>
  </si>
  <si>
    <t>IPC3</t>
  </si>
  <si>
    <t>IPC4</t>
  </si>
  <si>
    <t>Indicador 28</t>
  </si>
  <si>
    <t>Cuadro 28.1</t>
  </si>
  <si>
    <t>Servicios y Estudios Tecnológicos Según Tipo y Sector</t>
  </si>
  <si>
    <t>SERVICOS Y ESTUDIOS TECNOLÓGICOS</t>
  </si>
  <si>
    <t>ORGANISMOS VINCULADOS</t>
  </si>
  <si>
    <t>PÚBLICOS</t>
  </si>
  <si>
    <t>PRIVADOS</t>
  </si>
  <si>
    <t>SOCIALES</t>
  </si>
  <si>
    <t>CAPACITACIÓN</t>
  </si>
  <si>
    <t>ADIESTRAMIENTO</t>
  </si>
  <si>
    <t>EDUCACIÓN CONTINUA</t>
  </si>
  <si>
    <t>EVALUACIÓN DE COMPETENCIAS LABORALES</t>
  </si>
  <si>
    <t>TRANSFERENCIA DE TECNOLOGÍA</t>
  </si>
  <si>
    <t>ASISTENCIA TÉCNICA</t>
  </si>
  <si>
    <t>OTROS</t>
  </si>
  <si>
    <t>Cuadro 28.2</t>
  </si>
  <si>
    <t>Ingresos Propios por Servicios y Estudios Tecnológicos Según Tipo y Sector</t>
  </si>
  <si>
    <t>Indicador 29</t>
  </si>
  <si>
    <t>Cursos de Educación Continua</t>
  </si>
  <si>
    <t>Cuadro 29.1</t>
  </si>
  <si>
    <t>Egresados que asisten a cursos según nivel de estudios por tipo</t>
  </si>
  <si>
    <t>TIPO DE ASISTENTE</t>
  </si>
  <si>
    <t>ACTUALIZACIÓN</t>
  </si>
  <si>
    <t>DESARROLLO PROFESIONAL</t>
  </si>
  <si>
    <t>Indicador</t>
  </si>
  <si>
    <t>EEC-1</t>
  </si>
  <si>
    <t>EEC-2</t>
  </si>
  <si>
    <t>EEC-3</t>
  </si>
  <si>
    <t>Otros tipos de Asistente</t>
  </si>
  <si>
    <t>EEC-4</t>
  </si>
  <si>
    <t>Indicador 30</t>
  </si>
  <si>
    <t>Cursos Demandados</t>
  </si>
  <si>
    <t>Cuadro 30.1</t>
  </si>
  <si>
    <t>Cursos en Educación Continua por Demanda Según Tipo</t>
  </si>
  <si>
    <t>Actualización</t>
  </si>
  <si>
    <t>Desarrollo Profesional</t>
  </si>
  <si>
    <t>Por Demanda</t>
  </si>
  <si>
    <t>Por Oferta de la UT</t>
  </si>
  <si>
    <t>TCD1</t>
  </si>
  <si>
    <t>TCD2</t>
  </si>
  <si>
    <t>Indicador 31</t>
  </si>
  <si>
    <t>Tasa de los alumnos satisfechos en Educación Continua</t>
  </si>
  <si>
    <t>Concentrado de los datos de las encuestas aplicadas y promedios</t>
  </si>
  <si>
    <t>Cuadro 31.1</t>
  </si>
  <si>
    <t>¿La manera en que la universidad tecnológica difunde los cursos de educación continua, le parece?</t>
  </si>
  <si>
    <t>La atención que le brindó la institución de acuerdo a sus necesidades de actualización, capacitación y desarrollo profesional, considera que fue?</t>
  </si>
  <si>
    <t>¿La actividad de educación continua a la que se ha inscrito en la Universidad, le permitirá mantenerse actualizado en su vida profesional?</t>
  </si>
  <si>
    <t>¿Los materiales y herramientas que le proporcionaron en el desarrollo de sus actividades de educación continua, le servirán para aplicarlos en su actividad profesional?</t>
  </si>
  <si>
    <t>¿La diversidad en la oferta de educación continua en contenidos y horarios que la Universidad Tecnológica le ha ofrecido piensa usted que son?</t>
  </si>
  <si>
    <t>¿El nivel de preparación del instructor en la actividad de educación continua, lo considera?</t>
  </si>
  <si>
    <t>¿La manera en que el instructor sabe transmitir sus conocimientos durante la actividad de educación continua le parecen?</t>
  </si>
  <si>
    <t>¿Las instalaciones con que cuenta la universidad para llevar acabo las actividades de educación continua, las considera?</t>
  </si>
  <si>
    <t>El nivel de equipamiento disponible en la Universidad Tecnológica para llevar acabo las actividades de educación continua, ¿piensa usted que es?</t>
  </si>
  <si>
    <t>¿El costo del curso de educación continua, le pareció?</t>
  </si>
  <si>
    <t>El contenido del curso le pareció:</t>
  </si>
  <si>
    <t>El curso cumplió con sus expectativas?</t>
  </si>
  <si>
    <t>Indicador 32</t>
  </si>
  <si>
    <t>Bolsa de trabajo:</t>
  </si>
  <si>
    <t>Cuadro 32.1</t>
  </si>
  <si>
    <t>Egresados de  TECNICO SUPERIOR UNIVERSITARIO colocados</t>
  </si>
  <si>
    <t>Egresados de TECNICO SUPERIOR UNIVERSITARIO colocados en plazas contactadas por el área de bolsa de trabajo de la universidad</t>
  </si>
  <si>
    <t>Plazas de TECNICO SUPERIOR UNIVERSITARIO contactadas por el área de bolsa de trabajo de la universidad</t>
  </si>
  <si>
    <t>BT1=</t>
  </si>
  <si>
    <t>Cuadro 32.2</t>
  </si>
  <si>
    <t>Egresados de  LICENCIA PROFESIONAL colocados</t>
  </si>
  <si>
    <t>Egresados de LICENCIA PROFESIONAL colocados en plazas contactadas por el área de bolsa de trabajo de la universidad</t>
  </si>
  <si>
    <t>Plazas de LICENCIA PROFESIONAL contactadas por el área de bolsa de trabajo de la universidad</t>
  </si>
  <si>
    <t>BT2=</t>
  </si>
  <si>
    <t>Cuadro 32.3</t>
  </si>
  <si>
    <t>Egresados de  LICENCIATURA colocados</t>
  </si>
  <si>
    <t>Egresados de LICENCIATURA colocados en plazas contactadas por el área de bolsa de trabajo de la universidad</t>
  </si>
  <si>
    <t>Plazas de LICENCIATURA contactadas por el área de bolsa de trabajo de la universidad</t>
  </si>
  <si>
    <t>BT3=</t>
  </si>
  <si>
    <t>V. EQUIDAD</t>
  </si>
  <si>
    <t>Indicador 33</t>
  </si>
  <si>
    <t>Cobertura</t>
  </si>
  <si>
    <t>Cuadro 33.1</t>
  </si>
  <si>
    <t>Alumnos nuevo ingreso en la universidad</t>
  </si>
  <si>
    <t>Egresados de bachillerato en el Estado</t>
  </si>
  <si>
    <t>COB=1/2</t>
  </si>
  <si>
    <t>Indicador 34</t>
  </si>
  <si>
    <t>Alumno Atendido</t>
  </si>
  <si>
    <t>Matrícula de TECNICO SUPERIOR UNIVERSITARIO al inicio del ciclo escolar</t>
  </si>
  <si>
    <t>Matrícula de LICENCIA PROFESIONAL al inicio del ciclo escolar</t>
  </si>
  <si>
    <t>Matrícula de LICENCIATURA al inicio del ciclo escolar</t>
  </si>
  <si>
    <t>Matrícula total atendida al inicio del ciclo escolar</t>
  </si>
  <si>
    <t>Cuadro 34.1</t>
  </si>
  <si>
    <t>Distribución de la Matrícula por Nivel Educativo</t>
  </si>
  <si>
    <t>34.2- Alumno atendido por nivel educativo, carrera, ingreso y reingreso según sexo</t>
  </si>
  <si>
    <t>Cuadro 34.1.1</t>
  </si>
  <si>
    <t>Matrícula del Nivel TECNICO SUPERIOR UNIVERSITARIO, Ingreso, Reingreso Según Sexo</t>
  </si>
  <si>
    <t>PROGRMA EDUCATIVO</t>
  </si>
  <si>
    <t>REINGRESO</t>
  </si>
  <si>
    <t>HOMBRES</t>
  </si>
  <si>
    <t>MUJERES</t>
  </si>
  <si>
    <t>ABSOLUTOS</t>
  </si>
  <si>
    <t>Cuadro 34.1.2</t>
  </si>
  <si>
    <t>Matrícula del Nivel LICENCIA PROFESIONAL, Ingreso, Reingreso Según Sexo</t>
  </si>
  <si>
    <t>Cuadro 34.1.3</t>
  </si>
  <si>
    <t>Matrícula del Nivel LICENCIATURA, Ingreso, Reingreso Según Sexo</t>
  </si>
  <si>
    <t>604</t>
  </si>
  <si>
    <t>Cuadro 34.2</t>
  </si>
  <si>
    <t>Matrícula por Nivel, Ingreso, Reingreso Según Sexo</t>
  </si>
  <si>
    <t>RELATIVOS</t>
  </si>
  <si>
    <t>Cuadro 34.3</t>
  </si>
  <si>
    <t>Índice de Mascunilidad</t>
  </si>
  <si>
    <t>IM= 1/2*100</t>
  </si>
  <si>
    <t>Total de hombres</t>
  </si>
  <si>
    <t>Total de mujeres</t>
  </si>
  <si>
    <t>Indicador 35</t>
  </si>
  <si>
    <t>Promoción Deportiva, Cultural y Comunitaria:</t>
  </si>
  <si>
    <t>Cuadro 35.1</t>
  </si>
  <si>
    <t>Eventos deportivos realizados por la universidad en el ciclo escolar</t>
  </si>
  <si>
    <t>Eventos deportivos programados por la universidad en el ciclo escolar</t>
  </si>
  <si>
    <t>Eventos culturales realizados por la universidad en el ciclo escolar</t>
  </si>
  <si>
    <t>Eventos culturales programados por la universidad en el ciclo escolar</t>
  </si>
  <si>
    <t>Eventos comunitarios realizados por la universidad en el ciclo escolar</t>
  </si>
  <si>
    <t>Eventos comunitarios programados por la universidad en el ciclo escolar</t>
  </si>
  <si>
    <t>Cuadro 35.2</t>
  </si>
  <si>
    <t>Población Beneficiada por Evento</t>
  </si>
  <si>
    <t>TIPO</t>
  </si>
  <si>
    <t>Total de eventos realizados</t>
  </si>
  <si>
    <t>Total de personas atendidas</t>
  </si>
  <si>
    <t>Aspectos más importantes a resaltar de los eventos</t>
  </si>
  <si>
    <t>Deportivos</t>
  </si>
  <si>
    <t>Culturales</t>
  </si>
  <si>
    <t>Comunitarios</t>
  </si>
  <si>
    <t xml:space="preserve">PD1 = </t>
  </si>
  <si>
    <t xml:space="preserve">PC2 = </t>
  </si>
  <si>
    <t xml:space="preserve">PC3 = </t>
  </si>
  <si>
    <t>Indicador 36</t>
  </si>
  <si>
    <t>Cuadro 36.1</t>
  </si>
  <si>
    <t>Alumnos de la universidad con Beca</t>
  </si>
  <si>
    <t>Tipo de Becas o Apoyos Economicos al Estudiante</t>
  </si>
  <si>
    <t>Académicas</t>
  </si>
  <si>
    <t>Alimentación</t>
  </si>
  <si>
    <t>BECALOS</t>
  </si>
  <si>
    <t>Becas de manutención</t>
  </si>
  <si>
    <t>Becas Salario</t>
  </si>
  <si>
    <t>Continuación de estudios</t>
  </si>
  <si>
    <t>De practicas</t>
  </si>
  <si>
    <t>Deportivas</t>
  </si>
  <si>
    <t>Descuento en Colegiaturas</t>
  </si>
  <si>
    <t>Estatales</t>
  </si>
  <si>
    <t>Excelencia</t>
  </si>
  <si>
    <t>Labolares</t>
  </si>
  <si>
    <t>Municipales</t>
  </si>
  <si>
    <t>PRONABES</t>
  </si>
  <si>
    <t>Servicio Social</t>
  </si>
  <si>
    <t>Titulación</t>
  </si>
  <si>
    <t>Otras</t>
  </si>
  <si>
    <t>Totales</t>
  </si>
  <si>
    <t>BIOTECNOLOGÍA</t>
  </si>
  <si>
    <t>NEGOCIOS Y GESTIÓN EMPRESARIAL</t>
  </si>
  <si>
    <t>GESTIÓN DE PROYECTOS</t>
  </si>
  <si>
    <t>NANOTECNOLOGÍA</t>
  </si>
  <si>
    <t>PROCESOS Y OPERACIONES INDUSTRIALES</t>
  </si>
  <si>
    <t>Tasa de Egreso y Titulación de TECNICO SUPERIOR UNIVERSITARIO (Año 2015) Mayo - Agosto</t>
  </si>
  <si>
    <t>DESPRESURIZADO</t>
  </si>
  <si>
    <t>Cuadro 5.1.2</t>
  </si>
  <si>
    <t>TITULADOS DE LICENCIA PROFESIONAL</t>
  </si>
  <si>
    <t xml:space="preserve">Tasa de Egreso y Titulación de LICENCIA PROFESIONAL (Año 2016) </t>
  </si>
  <si>
    <t>Ejemplo</t>
  </si>
  <si>
    <t>Grado de Satisfacción de los Alumnos en relación a los servicios</t>
  </si>
  <si>
    <t>version</t>
  </si>
  <si>
    <t>17</t>
  </si>
  <si>
    <t>23</t>
  </si>
  <si>
    <t>22</t>
  </si>
  <si>
    <t>24</t>
  </si>
  <si>
    <t>18</t>
  </si>
  <si>
    <t>1993</t>
  </si>
  <si>
    <t>1995</t>
  </si>
  <si>
    <t>1996</t>
  </si>
  <si>
    <t>1998</t>
  </si>
  <si>
    <t>1999</t>
  </si>
  <si>
    <t>2000</t>
  </si>
  <si>
    <t>2001</t>
  </si>
  <si>
    <t>2002</t>
  </si>
  <si>
    <t>2004</t>
  </si>
  <si>
    <t>2005</t>
  </si>
  <si>
    <t>21</t>
  </si>
  <si>
    <t>Registro de  LICENCIA PROFESIONAL ante la Dirección de Profesiones de la Secretaría de Educación Pública</t>
  </si>
  <si>
    <t>Cuadro 5.2.2</t>
  </si>
  <si>
    <t>Cuadro 15.3</t>
  </si>
  <si>
    <t>Situación del certificado ISO 27000</t>
  </si>
  <si>
    <t>Cuadro 15.4</t>
  </si>
  <si>
    <t>Situación del certificado Seguridad e higiene laboral</t>
  </si>
  <si>
    <t>Cuadro 15.5</t>
  </si>
  <si>
    <t>Cuadro 15.6</t>
  </si>
  <si>
    <t>Cuadro 15.7</t>
  </si>
  <si>
    <t>Cuadro 15.8</t>
  </si>
  <si>
    <t>Cuadro 15.9</t>
  </si>
  <si>
    <t>Cuadro 15.10</t>
  </si>
  <si>
    <t xml:space="preserve">Tasa de Egreso y Titulación de LICENCIA PROFESIONAL (Año 2017) </t>
  </si>
  <si>
    <t>Tasa de Egreso y Titulación de LICENCIATURA (Año 2016) Septiembre - Diciembre</t>
  </si>
  <si>
    <t>Tasa de Egreso y Titulación de LICENCIATURA (Año 2017) Enero - Abril</t>
  </si>
  <si>
    <t>Nota: Información correspondiente al ciclo escolar 2016-2017, para TECNICO SUPERIOR UNIVERSITARIO egreso en 2016.</t>
  </si>
  <si>
    <t>Nota: Información correspondiente al ciclo escolar 2016-2017, para LICENCIA PROFESIONAL egreso en 2016.</t>
  </si>
  <si>
    <t>Nota: Información correspondiente al ciclo escolar 2016-2017, para LICENCIATURA egreso en 2016.</t>
  </si>
  <si>
    <t>Nota: Información correspondiente al ciclo escolar 2016-2017, para LICENCIATURA egreso en 2017.</t>
  </si>
  <si>
    <r>
      <t xml:space="preserve">El presupuesto total autorizado federal y estatal se compone por el presupuesto original asignado a la Universidad (suma de capítulos 1000, 2000 y 3000) para gasto corriente, más las </t>
    </r>
    <r>
      <rPr>
        <u/>
        <sz val="12"/>
        <color indexed="8"/>
        <rFont val="Arial"/>
        <family val="2"/>
      </rPr>
      <t>Ampliaciones</t>
    </r>
    <r>
      <rPr>
        <sz val="12"/>
        <color indexed="8"/>
        <rFont val="Arial"/>
        <family val="2"/>
      </rPr>
      <t xml:space="preserve">, menos las </t>
    </r>
    <r>
      <rPr>
        <u/>
        <sz val="12"/>
        <color indexed="8"/>
        <rFont val="Arial"/>
        <family val="2"/>
      </rPr>
      <t>Reducciones</t>
    </r>
    <r>
      <rPr>
        <sz val="12"/>
        <color indexed="8"/>
        <rFont val="Arial"/>
        <family val="2"/>
      </rPr>
      <t xml:space="preserve"> que se presenten. </t>
    </r>
  </si>
  <si>
    <t>Presupuesto Real se compone por el Presupuesto realmente dado a  la Universidad para atender la prestación del servicio educativo a cargo de esa casa de estudio</t>
  </si>
  <si>
    <t>Cuadro 11.1 Presupuesto Original</t>
  </si>
  <si>
    <t>1/3*100</t>
  </si>
  <si>
    <t>2/3*100</t>
  </si>
  <si>
    <t>Presupuesto Original Asignado  federal</t>
  </si>
  <si>
    <t>Presupuesto Original  Asignado estatal</t>
  </si>
  <si>
    <t>Presupuesto Original Asignado federal y estatal</t>
  </si>
  <si>
    <t>Cuadro 11.2 Presupuesto Total Autorizado Federal con Ampliaciones, Reducciones y Ejercido</t>
  </si>
  <si>
    <t>Presupuesto Original Asignado  Federal</t>
  </si>
  <si>
    <t>Presupuesto Total Autorizado Federal</t>
  </si>
  <si>
    <t>Presupuesto Ejercido Federal</t>
  </si>
  <si>
    <t>Cuadro 11.3 Presupuesto Total Autorizado Estatal con Ampliaciones, Reducciones y Ejercido</t>
  </si>
  <si>
    <t>Presupuesto Original Asignado  Estatal</t>
  </si>
  <si>
    <t>Presupuesto Total Autorizado  Estatal</t>
  </si>
  <si>
    <t>Presupuesto Ejercido Estatal</t>
  </si>
  <si>
    <t>Cuadro 11.4 Presupuesto Total Autorizado Federal y Estatal, Ampliaciones, Reducciones y Ejercido</t>
  </si>
  <si>
    <t>Presupuesto Original Asignado  Federal y Estatal</t>
  </si>
  <si>
    <t>Presupuesto Total Autorizado  Federal y Estatal</t>
  </si>
  <si>
    <t>Presupuesto Total Ejercido Federal y Estatal</t>
  </si>
  <si>
    <t>Cuadro 11.5 Presupuesto Ejercido</t>
  </si>
  <si>
    <t>(SE REALIZARON ACTUALIZACIONES EN ALGUNOS INDICADORES EN EL SISTEMA)</t>
  </si>
  <si>
    <t>Egresados de TÉCNICO SUPERIOR UNIVERSITARIO incorporados al mercado laboral y que trabajan en Área afín</t>
  </si>
  <si>
    <t>Programa Educativo</t>
  </si>
  <si>
    <t xml:space="preserve">Egresados de 2016 trabajando a seis meses de egreso </t>
  </si>
  <si>
    <t>Egresados de 2016 cuya actividad laboral es acorde a su formación académica por programa esucativo</t>
  </si>
  <si>
    <t>Egresados de 2016 que continuan estudiando</t>
  </si>
  <si>
    <t>Egresados de 2016 desempleados</t>
  </si>
  <si>
    <t>Egresados de 2016 sin localizar</t>
  </si>
  <si>
    <t>EML
3/1</t>
  </si>
  <si>
    <t>EMA
4/3</t>
  </si>
  <si>
    <t>Egresados laborando en el Sector Primario</t>
  </si>
  <si>
    <t>Egresados laborando en el Sector Secundario</t>
  </si>
  <si>
    <t>Egresados laborando en el Sector Terciario</t>
  </si>
  <si>
    <t>EMLSP
3/1</t>
  </si>
  <si>
    <t>EMLSS
4/3</t>
  </si>
  <si>
    <t>EMLST
4/3</t>
  </si>
  <si>
    <t>Promedio Calificación
(A+B+C)/3</t>
  </si>
  <si>
    <t>Promedio de Aprovechamiento Académico Cuatrimestral</t>
  </si>
  <si>
    <t xml:space="preserve">Egresados de TECNICO SUPERIOR UNIVERSITARIO en estudios superiores en una Universidad Tecnológica a seis meses de su egreso </t>
  </si>
  <si>
    <t>Egresados de TSU de 2017 que continuan estudios superiores de licencia profesional en la UT</t>
  </si>
  <si>
    <t>Egresados de TSU de 2017 que continuan estudios superiores de licenciatura en la UT</t>
  </si>
  <si>
    <t>Egresados de TSU de 2017 que continuan estudios superiores en otra Universidad</t>
  </si>
  <si>
    <t>Egresados de TSU de 2017</t>
  </si>
  <si>
    <t>*No. de unidades, laboratorios y talleres</t>
  </si>
  <si>
    <t>Cuadro 13.2</t>
  </si>
  <si>
    <t>Distribución porcentual d la matrícula anual inicial del ciclo escolar</t>
  </si>
  <si>
    <t>Matrícula total anual inicial</t>
  </si>
  <si>
    <t>Cifras</t>
  </si>
  <si>
    <t>Turno Matutino</t>
  </si>
  <si>
    <t>Turno Vespertino</t>
  </si>
  <si>
    <t>TUE</t>
  </si>
  <si>
    <t>Abolutas</t>
  </si>
  <si>
    <t>Relativas</t>
  </si>
  <si>
    <t>Estatal</t>
  </si>
  <si>
    <t>Federal</t>
  </si>
  <si>
    <t>Cuatrimestre Septiembre - Diciembre</t>
  </si>
  <si>
    <t>Por Parte de la Universidad</t>
  </si>
  <si>
    <t>Cuatrimestre Enero - Abril</t>
  </si>
  <si>
    <t>Cuatrimestre Mayo - Agosto</t>
  </si>
  <si>
    <t xml:space="preserve">Número de becas otorgadas en "el ciclo escolar" </t>
  </si>
  <si>
    <t>Matrícula atendida en "el Ciclo Escolar</t>
  </si>
  <si>
    <t>Porcentaje de Alumnos Beneficiados</t>
  </si>
  <si>
    <t>A/B</t>
  </si>
  <si>
    <t>Total de Alumnos</t>
  </si>
  <si>
    <t>Alumnos Con Movilidad</t>
  </si>
  <si>
    <t>Docentes Con Movilidad</t>
  </si>
  <si>
    <t>Total de Docentes Con Movilidad</t>
  </si>
  <si>
    <t>Situación del certificado ISO 9001</t>
  </si>
  <si>
    <t>9001:2008</t>
  </si>
  <si>
    <t>9001:2015</t>
  </si>
  <si>
    <t>Opción</t>
  </si>
  <si>
    <t>Fecha de la próxima auditoría para obtener la recertificación</t>
  </si>
  <si>
    <t>Inicio de certificado</t>
  </si>
  <si>
    <t>Fin de Certificado</t>
  </si>
  <si>
    <t>Otras Certificaciones (Situación del certificado ISO 14001:2004)</t>
  </si>
  <si>
    <t>Otras Certificacione (Situación del certificado RENIECYT)</t>
  </si>
  <si>
    <t xml:space="preserve"> Otras Certificaciones (Situación del certificado Equidad de Género)</t>
  </si>
  <si>
    <t>Otras Certificaciones (Situación del certificado académico y educación continua)</t>
  </si>
  <si>
    <t>Otras Certificaciones ( Situación del certificado CMMI Nivel 2)</t>
  </si>
  <si>
    <t>Líneas de investigación y Aplicación del Desarrollo Tecnologico</t>
  </si>
  <si>
    <t>Articulos  arbitrados y elaborados por los PTC</t>
  </si>
  <si>
    <t>PTC  inscritos en el Sistema Nacional de Investigadoes</t>
  </si>
  <si>
    <t>Con trabajo Actual fuera de la universidad</t>
  </si>
  <si>
    <t>Sin trabajo en los ultimos tres años fuera de la universidad</t>
  </si>
  <si>
    <t>Sin trabajo más de tres años fuera de la universidad</t>
  </si>
  <si>
    <t>Actualmente estudiando</t>
  </si>
  <si>
    <t>Programa Educativo con Evaluacion Diagmostica</t>
  </si>
  <si>
    <t>Nivel del Programa Educativo con Evaluacion Diagnóstica</t>
  </si>
  <si>
    <t>Nombre del Organismo</t>
  </si>
  <si>
    <t>Vigencia de la Evaluación Diagnóstica</t>
  </si>
  <si>
    <t>Fecha de Inicio de la Evaluación Diagnóstica</t>
  </si>
  <si>
    <t>Egresados de TÉCNICO SUPERIOR UNIVERSITARIO incorporados al mercado laboral y que trabajan en Área afín por sector</t>
  </si>
  <si>
    <t>Indicar la versión</t>
  </si>
  <si>
    <t>Situación en el trabajo No relacionado con su ejercicio profesional</t>
  </si>
  <si>
    <t>(DESACTIVADO EN EL SISTEMA)</t>
  </si>
  <si>
    <t>Egresados en 2017 que presentaron el EGETSU</t>
  </si>
  <si>
    <t>Egresados en 2017</t>
  </si>
  <si>
    <t>Egresados en 2017 con testimonio de desempeño sobresaliente del EGETSU</t>
  </si>
  <si>
    <t>Egresados en 2017 con testimonio de desempeño satisfactorio del EGETSU</t>
  </si>
  <si>
    <t>Egresados en 2017 sin testimonio del EGETSU</t>
  </si>
  <si>
    <t>Egresados en 2017 que presentaron el examen de egreso</t>
  </si>
  <si>
    <t>Egresados en 2017 con puntaje alto</t>
  </si>
  <si>
    <t>Egresados en 2017 con puntaje medio</t>
  </si>
  <si>
    <t>Egresados en 2017 con puntaje bajo</t>
  </si>
  <si>
    <t>Egresados en 2017 que presentaron el examen de EGEL</t>
  </si>
  <si>
    <t>Egresados en 2017 con testimonio de desempeño sobresaliente del EGEL</t>
  </si>
  <si>
    <t>Egresados en 2017 con testimonio de desempeño satisfactorio del EGEL</t>
  </si>
  <si>
    <t>Egresados en 2017 sin testimonio del EGEL</t>
  </si>
  <si>
    <t>Egresados de LP de 2017 que continuan estudios superiores de licencia profesional en la UT</t>
  </si>
  <si>
    <t>Egresados de LP de 2017 que continuan estudios superiores de licenciatura en la UT</t>
  </si>
  <si>
    <t>Egresados de LP de 2017 que continuan estudios superiores en otra Universidad</t>
  </si>
  <si>
    <t>Egresados de L de 2017 que continuan estudios superiores de licencia profesional en la UT</t>
  </si>
  <si>
    <t>Egresados de L de 2017 que continuan estudios superiores de licenciatura en la UT</t>
  </si>
  <si>
    <t>Egresados de L de 2017 que continuan estudios superiores en otra Universidad</t>
  </si>
  <si>
    <t>Egresados de L de 2017</t>
  </si>
  <si>
    <t>Egresados de LP de 2017</t>
  </si>
  <si>
    <t>Egresados de TECNICO SUPERIOR UNIVERSITARIO en 2017  que continuan estudios superiores</t>
  </si>
  <si>
    <t>Egresados de TECNICO SUPERIOR UNIVERSITARIO en 2017</t>
  </si>
  <si>
    <t>Egresados de LICENCIATURA en 2017  que continuan estudios de posgrado</t>
  </si>
  <si>
    <t>Egresados de LICENCIATURA en 2017</t>
  </si>
  <si>
    <t>Egresados de LICENCIATURA de 2017 que continuan estudios de posgrado en la UT</t>
  </si>
  <si>
    <t>Egresados de LICENCIATURA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</si>
</sst>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yyyy\-mm\-dd;@"/>
  </numFmts>
  <fonts count="27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9"/>
      <color theme="1" tint="4.9989318521683403E-2"/>
      <name val="Arial"/>
      <family val="2"/>
    </font>
    <font>
      <sz val="9"/>
      <color rgb="FF0D0D0D"/>
      <name val="Arial"/>
      <family val="2"/>
    </font>
    <font>
      <b/>
      <sz val="8"/>
      <color theme="1" tint="4.9989318521683403E-2"/>
      <name val="Arial"/>
      <family val="2"/>
    </font>
    <font>
      <b/>
      <sz val="9"/>
      <color rgb="FF0D0D0D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 tint="4.9989318521683403E-2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3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 applyProtection="1">
      <protection locked="0"/>
    </xf>
    <xf numFmtId="16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center"/>
    </xf>
    <xf numFmtId="4" fontId="8" fillId="2" borderId="8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" fontId="13" fillId="2" borderId="5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13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" fontId="13" fillId="2" borderId="5" xfId="0" applyNumberFormat="1" applyFont="1" applyFill="1" applyBorder="1" applyAlignment="1">
      <alignment horizontal="center" vertical="center" wrapText="1"/>
    </xf>
    <xf numFmtId="0" fontId="0" fillId="0" borderId="0" xfId="0" applyBorder="1"/>
    <xf numFmtId="3" fontId="13" fillId="2" borderId="5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 wrapText="1"/>
    </xf>
    <xf numFmtId="164" fontId="13" fillId="2" borderId="14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3" fontId="13" fillId="3" borderId="13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3" fontId="13" fillId="3" borderId="16" xfId="0" applyNumberFormat="1" applyFont="1" applyFill="1" applyBorder="1" applyAlignment="1">
      <alignment horizontal="center" vertical="center" wrapText="1"/>
    </xf>
    <xf numFmtId="3" fontId="13" fillId="3" borderId="14" xfId="0" applyNumberFormat="1" applyFont="1" applyFill="1" applyBorder="1" applyAlignment="1">
      <alignment horizontal="center" vertical="center" wrapText="1"/>
    </xf>
    <xf numFmtId="3" fontId="13" fillId="3" borderId="12" xfId="0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3" fontId="13" fillId="3" borderId="20" xfId="0" applyNumberFormat="1" applyFont="1" applyFill="1" applyBorder="1" applyAlignment="1">
      <alignment horizontal="center" vertical="center" wrapText="1"/>
    </xf>
    <xf numFmtId="3" fontId="13" fillId="3" borderId="21" xfId="0" applyNumberFormat="1" applyFont="1" applyFill="1" applyBorder="1" applyAlignment="1">
      <alignment horizontal="center" vertical="center" wrapText="1"/>
    </xf>
    <xf numFmtId="3" fontId="13" fillId="3" borderId="22" xfId="0" applyNumberFormat="1" applyFont="1" applyFill="1" applyBorder="1" applyAlignment="1">
      <alignment horizontal="center" vertical="center" wrapText="1"/>
    </xf>
    <xf numFmtId="3" fontId="13" fillId="3" borderId="23" xfId="0" applyNumberFormat="1" applyFont="1" applyFill="1" applyBorder="1" applyAlignment="1">
      <alignment horizontal="center" vertical="center" wrapText="1"/>
    </xf>
    <xf numFmtId="3" fontId="8" fillId="2" borderId="1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3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2" borderId="5" xfId="0" applyFill="1" applyBorder="1"/>
    <xf numFmtId="0" fontId="4" fillId="0" borderId="25" xfId="0" applyFont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165" fontId="8" fillId="2" borderId="19" xfId="0" applyNumberFormat="1" applyFont="1" applyFill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0" xfId="0" applyFont="1"/>
    <xf numFmtId="0" fontId="4" fillId="0" borderId="3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4" fontId="1" fillId="0" borderId="47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" fontId="1" fillId="0" borderId="0" xfId="0" applyNumberFormat="1" applyFont="1"/>
    <xf numFmtId="10" fontId="13" fillId="2" borderId="5" xfId="0" applyNumberFormat="1" applyFont="1" applyFill="1" applyBorder="1" applyAlignment="1">
      <alignment horizontal="center" vertical="center" wrapText="1"/>
    </xf>
    <xf numFmtId="0" fontId="0" fillId="0" borderId="0" xfId="0"/>
    <xf numFmtId="0" fontId="13" fillId="2" borderId="5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5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0" xfId="0" applyFont="1" applyAlignment="1" applyProtection="1">
      <protection locked="0"/>
    </xf>
    <xf numFmtId="0" fontId="4" fillId="0" borderId="40" xfId="0" applyFont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wrapText="1"/>
    </xf>
    <xf numFmtId="0" fontId="20" fillId="0" borderId="0" xfId="0" applyFont="1" applyBorder="1"/>
    <xf numFmtId="0" fontId="0" fillId="0" borderId="5" xfId="0" applyBorder="1"/>
    <xf numFmtId="0" fontId="20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/>
    </xf>
    <xf numFmtId="0" fontId="19" fillId="0" borderId="0" xfId="0" applyFont="1" applyBorder="1" applyAlignment="1"/>
    <xf numFmtId="0" fontId="23" fillId="0" borderId="0" xfId="0" applyFont="1" applyBorder="1" applyAlignment="1"/>
    <xf numFmtId="0" fontId="8" fillId="4" borderId="5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2" fontId="3" fillId="2" borderId="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8" xfId="0" applyBorder="1"/>
    <xf numFmtId="0" fontId="0" fillId="0" borderId="0" xfId="0" applyBorder="1" applyAlignment="1">
      <alignment horizontal="center"/>
    </xf>
    <xf numFmtId="0" fontId="8" fillId="0" borderId="0" xfId="0" applyFont="1" applyBorder="1"/>
    <xf numFmtId="0" fontId="8" fillId="0" borderId="52" xfId="0" applyFont="1" applyBorder="1" applyAlignment="1">
      <alignment horizontal="center" vertical="center"/>
    </xf>
    <xf numFmtId="0" fontId="8" fillId="4" borderId="7" xfId="0" applyFont="1" applyFill="1" applyBorder="1"/>
    <xf numFmtId="0" fontId="8" fillId="4" borderId="8" xfId="0" applyFont="1" applyFill="1" applyBorder="1"/>
    <xf numFmtId="2" fontId="18" fillId="4" borderId="11" xfId="0" applyNumberFormat="1" applyFont="1" applyFill="1" applyBorder="1" applyAlignment="1">
      <alignment horizontal="center" vertical="center"/>
    </xf>
    <xf numFmtId="9" fontId="18" fillId="4" borderId="11" xfId="0" applyNumberFormat="1" applyFont="1" applyFill="1" applyBorder="1" applyAlignment="1">
      <alignment horizontal="center" vertical="center"/>
    </xf>
    <xf numFmtId="0" fontId="8" fillId="4" borderId="52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25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" fontId="25" fillId="0" borderId="13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3" fontId="25" fillId="0" borderId="19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3" fontId="13" fillId="2" borderId="45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0" fillId="0" borderId="0" xfId="0" applyNumberFormat="1"/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/>
    </xf>
    <xf numFmtId="2" fontId="8" fillId="2" borderId="12" xfId="0" applyNumberFormat="1" applyFont="1" applyFill="1" applyBorder="1" applyAlignment="1">
      <alignment horizontal="center"/>
    </xf>
    <xf numFmtId="2" fontId="8" fillId="2" borderId="13" xfId="0" applyNumberFormat="1" applyFont="1" applyFill="1" applyBorder="1" applyAlignment="1">
      <alignment horizontal="center"/>
    </xf>
    <xf numFmtId="2" fontId="8" fillId="2" borderId="23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/>
    </xf>
    <xf numFmtId="0" fontId="1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wrapText="1"/>
    </xf>
    <xf numFmtId="2" fontId="18" fillId="2" borderId="5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/>
    </xf>
    <xf numFmtId="2" fontId="22" fillId="2" borderId="5" xfId="0" applyNumberFormat="1" applyFont="1" applyFill="1" applyBorder="1" applyAlignment="1">
      <alignment horizontal="center"/>
    </xf>
    <xf numFmtId="0" fontId="0" fillId="0" borderId="0" xfId="0" applyBorder="1" applyAlignment="1"/>
    <xf numFmtId="0" fontId="8" fillId="0" borderId="0" xfId="0" applyFont="1" applyBorder="1" applyAlignment="1"/>
    <xf numFmtId="0" fontId="0" fillId="0" borderId="51" xfId="0" applyBorder="1"/>
    <xf numFmtId="0" fontId="4" fillId="0" borderId="55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0" fillId="0" borderId="56" xfId="0" applyBorder="1"/>
    <xf numFmtId="0" fontId="0" fillId="0" borderId="50" xfId="0" applyBorder="1"/>
    <xf numFmtId="0" fontId="0" fillId="0" borderId="39" xfId="0" applyBorder="1"/>
    <xf numFmtId="0" fontId="4" fillId="0" borderId="51" xfId="0" applyFont="1" applyBorder="1" applyAlignment="1">
      <alignment horizontal="center" vertical="center" wrapText="1"/>
    </xf>
    <xf numFmtId="0" fontId="0" fillId="0" borderId="0" xfId="0" applyFill="1"/>
    <xf numFmtId="0" fontId="21" fillId="0" borderId="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/>
    </xf>
    <xf numFmtId="0" fontId="4" fillId="0" borderId="43" xfId="0" applyFont="1" applyBorder="1" applyAlignment="1">
      <alignment horizontal="center" vertical="center" wrapText="1"/>
    </xf>
    <xf numFmtId="0" fontId="26" fillId="2" borderId="5" xfId="0" applyFont="1" applyFill="1" applyBorder="1" applyAlignment="1"/>
    <xf numFmtId="0" fontId="26" fillId="0" borderId="5" xfId="0" applyFont="1" applyFill="1" applyBorder="1" applyAlignment="1"/>
    <xf numFmtId="0" fontId="0" fillId="0" borderId="27" xfId="0" applyBorder="1"/>
    <xf numFmtId="0" fontId="4" fillId="0" borderId="22" xfId="0" applyFont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166" fontId="4" fillId="0" borderId="14" xfId="0" applyNumberFormat="1" applyFont="1" applyBorder="1" applyAlignment="1">
      <alignment horizontal="center" vertical="center" wrapText="1"/>
    </xf>
    <xf numFmtId="166" fontId="4" fillId="0" borderId="20" xfId="0" applyNumberFormat="1" applyFont="1" applyBorder="1" applyAlignment="1">
      <alignment horizontal="center" vertical="center" wrapText="1"/>
    </xf>
    <xf numFmtId="166" fontId="4" fillId="0" borderId="22" xfId="0" applyNumberFormat="1" applyFont="1" applyBorder="1" applyAlignment="1">
      <alignment horizontal="center" vertical="center" wrapText="1"/>
    </xf>
    <xf numFmtId="164" fontId="22" fillId="2" borderId="5" xfId="0" applyNumberFormat="1" applyFont="1" applyFill="1" applyBorder="1" applyAlignment="1">
      <alignment horizontal="center"/>
    </xf>
    <xf numFmtId="164" fontId="22" fillId="2" borderId="12" xfId="0" applyNumberFormat="1" applyFont="1" applyFill="1" applyBorder="1" applyAlignment="1">
      <alignment horizontal="center"/>
    </xf>
    <xf numFmtId="164" fontId="22" fillId="2" borderId="13" xfId="0" applyNumberFormat="1" applyFont="1" applyFill="1" applyBorder="1" applyAlignment="1">
      <alignment horizontal="center"/>
    </xf>
    <xf numFmtId="164" fontId="22" fillId="2" borderId="19" xfId="0" applyNumberFormat="1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/>
    </xf>
    <xf numFmtId="0" fontId="22" fillId="2" borderId="19" xfId="0" applyFont="1" applyFill="1" applyBorder="1" applyAlignment="1">
      <alignment horizontal="center"/>
    </xf>
    <xf numFmtId="0" fontId="20" fillId="2" borderId="5" xfId="0" applyFont="1" applyFill="1" applyBorder="1"/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wrapText="1"/>
    </xf>
    <xf numFmtId="2" fontId="8" fillId="2" borderId="5" xfId="0" applyNumberFormat="1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/>
    </xf>
    <xf numFmtId="0" fontId="5" fillId="0" borderId="30" xfId="0" applyFont="1" applyFill="1" applyBorder="1" applyAlignment="1"/>
    <xf numFmtId="0" fontId="10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3" fontId="3" fillId="0" borderId="30" xfId="0" applyNumberFormat="1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left" vertical="top"/>
    </xf>
    <xf numFmtId="0" fontId="20" fillId="0" borderId="13" xfId="0" applyFont="1" applyBorder="1" applyAlignment="1">
      <alignment horizontal="left" vertical="top"/>
    </xf>
    <xf numFmtId="0" fontId="20" fillId="0" borderId="19" xfId="0" applyFont="1" applyBorder="1" applyAlignment="1">
      <alignment horizontal="left" vertical="top"/>
    </xf>
    <xf numFmtId="0" fontId="22" fillId="2" borderId="5" xfId="0" applyFont="1" applyFill="1" applyBorder="1" applyAlignment="1">
      <alignment horizontal="left" vertical="top"/>
    </xf>
    <xf numFmtId="0" fontId="23" fillId="0" borderId="38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45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23" fillId="0" borderId="35" xfId="0" applyFont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21" fillId="0" borderId="15" xfId="0" applyFont="1" applyBorder="1" applyAlignment="1">
      <alignment horizontal="left"/>
    </xf>
    <xf numFmtId="0" fontId="21" fillId="0" borderId="50" xfId="0" applyFont="1" applyBorder="1" applyAlignment="1">
      <alignment horizontal="left"/>
    </xf>
    <xf numFmtId="0" fontId="21" fillId="0" borderId="26" xfId="0" applyFont="1" applyBorder="1" applyAlignment="1">
      <alignment horizontal="left"/>
    </xf>
    <xf numFmtId="0" fontId="22" fillId="2" borderId="5" xfId="0" applyFont="1" applyFill="1" applyBorder="1" applyAlignment="1">
      <alignment horizontal="center"/>
    </xf>
    <xf numFmtId="0" fontId="21" fillId="0" borderId="12" xfId="0" applyFont="1" applyBorder="1" applyAlignment="1">
      <alignment horizontal="left"/>
    </xf>
    <xf numFmtId="0" fontId="8" fillId="0" borderId="3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164" fontId="13" fillId="2" borderId="31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0" fillId="0" borderId="0" xfId="0"/>
    <xf numFmtId="3" fontId="7" fillId="0" borderId="1" xfId="0" applyNumberFormat="1" applyFont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164" fontId="8" fillId="2" borderId="4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4" fillId="0" borderId="26" xfId="0" applyNumberFormat="1" applyFont="1" applyBorder="1" applyAlignment="1">
      <alignment horizontal="center" vertical="center" wrapText="1"/>
    </xf>
    <xf numFmtId="1" fontId="13" fillId="2" borderId="5" xfId="0" applyNumberFormat="1" applyFont="1" applyFill="1" applyBorder="1" applyAlignment="1">
      <alignment horizontal="center" vertical="center" wrapText="1"/>
    </xf>
    <xf numFmtId="165" fontId="13" fillId="2" borderId="31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6" fillId="5" borderId="33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6" fillId="2" borderId="5" xfId="0" applyFont="1" applyFill="1" applyBorder="1" applyAlignment="1">
      <alignment horizontal="right"/>
    </xf>
    <xf numFmtId="0" fontId="22" fillId="2" borderId="33" xfId="0" applyFont="1" applyFill="1" applyBorder="1" applyAlignment="1">
      <alignment horizontal="center" vertical="center"/>
    </xf>
    <xf numFmtId="0" fontId="22" fillId="2" borderId="3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18" fillId="4" borderId="53" xfId="0" applyNumberFormat="1" applyFont="1" applyFill="1" applyBorder="1" applyAlignment="1">
      <alignment horizontal="center" vertical="center"/>
    </xf>
    <xf numFmtId="10" fontId="18" fillId="4" borderId="5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3" fontId="4" fillId="0" borderId="48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0" borderId="0" xfId="0" applyFont="1" applyAlignment="1"/>
    <xf numFmtId="0" fontId="6" fillId="0" borderId="0" xfId="0" applyFont="1" applyAlignment="1" applyProtection="1">
      <protection locked="0"/>
    </xf>
    <xf numFmtId="0" fontId="0" fillId="2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10" fontId="13" fillId="2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13" fillId="2" borderId="31" xfId="0" applyNumberFormat="1" applyFont="1" applyFill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165" fontId="13" fillId="2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/>
    </xf>
    <xf numFmtId="3" fontId="8" fillId="2" borderId="23" xfId="0" applyNumberFormat="1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4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3" fontId="13" fillId="2" borderId="31" xfId="0" applyNumberFormat="1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6" borderId="0" xfId="0" applyFont="1" applyFill="1" applyAlignment="1">
      <alignment horizontal="center"/>
    </xf>
    <xf numFmtId="0" fontId="10" fillId="6" borderId="57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view="pageBreakPreview" zoomScaleNormal="100" zoomScaleSheetLayoutView="100" workbookViewId="0">
      <selection activeCell="D8" sqref="D8"/>
    </sheetView>
  </sheetViews>
  <sheetFormatPr baseColWidth="10" defaultColWidth="9.140625" defaultRowHeight="12.75" x14ac:dyDescent="0.2"/>
  <cols>
    <col min="1" max="1" width="4.7109375" customWidth="1"/>
    <col min="2" max="2" width="24.85546875" customWidth="1"/>
    <col min="3" max="4" width="19.5703125" customWidth="1"/>
    <col min="5" max="5" width="22.7109375" customWidth="1"/>
    <col min="6" max="6" width="22.42578125" customWidth="1"/>
    <col min="7" max="7" width="24.85546875" customWidth="1"/>
    <col min="8" max="15" width="19.5703125" customWidth="1"/>
  </cols>
  <sheetData>
    <row r="1" spans="1:14" ht="18" x14ac:dyDescent="0.25">
      <c r="A1" s="441" t="s">
        <v>999</v>
      </c>
      <c r="B1" s="441"/>
      <c r="C1" s="441"/>
      <c r="D1" s="441"/>
      <c r="E1" s="441"/>
      <c r="F1" s="441"/>
      <c r="G1" s="441"/>
      <c r="H1" s="441"/>
      <c r="I1" s="441"/>
      <c r="J1" s="441"/>
    </row>
    <row r="3" spans="1:14" ht="17.100000000000001" customHeight="1" x14ac:dyDescent="0.2">
      <c r="A3" s="278" t="s">
        <v>2</v>
      </c>
      <c r="B3" s="278" t="s">
        <v>1</v>
      </c>
      <c r="C3" s="279"/>
      <c r="D3" s="279"/>
      <c r="E3" s="279"/>
      <c r="F3" s="279"/>
      <c r="G3" s="279"/>
      <c r="H3" s="279"/>
    </row>
    <row r="4" spans="1:14" ht="17.100000000000001" customHeight="1" x14ac:dyDescent="0.2">
      <c r="A4" s="278" t="s">
        <v>3</v>
      </c>
      <c r="B4" s="278" t="s">
        <v>1</v>
      </c>
      <c r="C4" s="279"/>
      <c r="D4" s="279"/>
      <c r="E4" s="279"/>
      <c r="F4" s="279"/>
      <c r="G4" s="279"/>
      <c r="H4" s="279"/>
    </row>
    <row r="5" spans="1:14" ht="17.100000000000001" customHeight="1" x14ac:dyDescent="0.2">
      <c r="A5" s="278" t="s">
        <v>4</v>
      </c>
      <c r="B5" s="278" t="s">
        <v>1</v>
      </c>
      <c r="C5" s="279"/>
      <c r="D5" s="279"/>
      <c r="E5" s="279"/>
      <c r="F5" s="279"/>
      <c r="G5" s="279"/>
      <c r="H5" s="279"/>
    </row>
    <row r="6" spans="1:14" ht="17.100000000000001" customHeight="1" x14ac:dyDescent="0.2">
      <c r="A6" s="278" t="s">
        <v>5</v>
      </c>
      <c r="B6" s="278" t="s">
        <v>1</v>
      </c>
      <c r="C6" s="279"/>
      <c r="D6" s="279"/>
      <c r="E6" s="279"/>
      <c r="F6" s="279"/>
      <c r="G6" s="279"/>
      <c r="H6" s="279"/>
    </row>
    <row r="9" spans="1:14" ht="18" customHeight="1" x14ac:dyDescent="0.2">
      <c r="A9" s="280" t="s">
        <v>6</v>
      </c>
      <c r="B9" s="280" t="s">
        <v>1</v>
      </c>
      <c r="C9" s="280" t="s">
        <v>1</v>
      </c>
      <c r="D9" s="280" t="s">
        <v>1</v>
      </c>
      <c r="E9" s="280" t="s">
        <v>1</v>
      </c>
      <c r="F9" s="280" t="s">
        <v>1</v>
      </c>
      <c r="G9" s="280" t="s">
        <v>1</v>
      </c>
      <c r="H9" s="280" t="s">
        <v>1</v>
      </c>
      <c r="I9" s="280" t="s">
        <v>1</v>
      </c>
      <c r="J9" s="280"/>
      <c r="K9" s="280" t="s">
        <v>1</v>
      </c>
      <c r="L9" s="280" t="s">
        <v>1</v>
      </c>
      <c r="M9" s="280" t="s">
        <v>1</v>
      </c>
      <c r="N9" s="280" t="s">
        <v>1</v>
      </c>
    </row>
    <row r="12" spans="1:14" ht="15" x14ac:dyDescent="0.25">
      <c r="A12" s="3" t="s">
        <v>7</v>
      </c>
      <c r="F12" s="3" t="s">
        <v>25</v>
      </c>
    </row>
    <row r="15" spans="1:14" ht="29.1" customHeight="1" x14ac:dyDescent="0.2">
      <c r="B15" s="281" t="s">
        <v>8</v>
      </c>
      <c r="C15" s="281" t="s">
        <v>9</v>
      </c>
      <c r="F15" s="281" t="s">
        <v>26</v>
      </c>
      <c r="G15" s="281" t="s">
        <v>27</v>
      </c>
    </row>
    <row r="16" spans="1:14" ht="29.1" customHeight="1" x14ac:dyDescent="0.2">
      <c r="B16" s="281" t="s">
        <v>1</v>
      </c>
      <c r="C16" s="281" t="s">
        <v>1</v>
      </c>
      <c r="F16" s="281" t="s">
        <v>1</v>
      </c>
      <c r="G16" s="281" t="s">
        <v>1</v>
      </c>
    </row>
    <row r="17" spans="2:7" ht="24" customHeight="1" x14ac:dyDescent="0.2">
      <c r="B17" s="12" t="s">
        <v>10</v>
      </c>
      <c r="C17" s="4"/>
      <c r="F17" s="12" t="s">
        <v>28</v>
      </c>
      <c r="G17" s="4"/>
    </row>
    <row r="18" spans="2:7" ht="24" customHeight="1" x14ac:dyDescent="0.2">
      <c r="B18" s="12" t="s">
        <v>11</v>
      </c>
      <c r="C18" s="4"/>
      <c r="F18" s="12" t="s">
        <v>29</v>
      </c>
      <c r="G18" s="4"/>
    </row>
    <row r="19" spans="2:7" ht="24" customHeight="1" x14ac:dyDescent="0.2">
      <c r="B19" s="12" t="s">
        <v>12</v>
      </c>
      <c r="C19" s="4"/>
      <c r="F19" s="12" t="s">
        <v>30</v>
      </c>
      <c r="G19" s="4"/>
    </row>
    <row r="20" spans="2:7" ht="24" customHeight="1" x14ac:dyDescent="0.2">
      <c r="B20" s="12" t="s">
        <v>13</v>
      </c>
      <c r="C20" s="4"/>
      <c r="F20" s="12" t="s">
        <v>31</v>
      </c>
      <c r="G20" s="4"/>
    </row>
    <row r="21" spans="2:7" ht="24" customHeight="1" x14ac:dyDescent="0.2">
      <c r="B21" s="12" t="s">
        <v>14</v>
      </c>
      <c r="C21" s="4"/>
      <c r="F21" s="12" t="s">
        <v>32</v>
      </c>
      <c r="G21" s="4"/>
    </row>
    <row r="22" spans="2:7" ht="24" customHeight="1" x14ac:dyDescent="0.2">
      <c r="B22" s="12" t="s">
        <v>15</v>
      </c>
      <c r="C22" s="4"/>
      <c r="F22" s="12" t="s">
        <v>33</v>
      </c>
      <c r="G22" s="4"/>
    </row>
    <row r="23" spans="2:7" ht="24" customHeight="1" x14ac:dyDescent="0.2">
      <c r="B23" s="12" t="s">
        <v>16</v>
      </c>
      <c r="C23" s="4"/>
      <c r="F23" s="12" t="s">
        <v>34</v>
      </c>
      <c r="G23" s="4"/>
    </row>
    <row r="24" spans="2:7" ht="24" customHeight="1" x14ac:dyDescent="0.2">
      <c r="B24" s="12" t="s">
        <v>17</v>
      </c>
      <c r="C24" s="4"/>
      <c r="F24" s="12" t="s">
        <v>35</v>
      </c>
      <c r="G24" s="4"/>
    </row>
    <row r="25" spans="2:7" ht="24" customHeight="1" x14ac:dyDescent="0.2">
      <c r="B25" s="12" t="s">
        <v>18</v>
      </c>
      <c r="C25" s="4"/>
      <c r="F25" s="12" t="s">
        <v>36</v>
      </c>
      <c r="G25" s="4"/>
    </row>
    <row r="26" spans="2:7" ht="24" customHeight="1" x14ac:dyDescent="0.2">
      <c r="B26" s="12" t="s">
        <v>19</v>
      </c>
      <c r="C26" s="4"/>
      <c r="F26" s="12" t="s">
        <v>37</v>
      </c>
      <c r="G26" s="4"/>
    </row>
    <row r="27" spans="2:7" ht="24" customHeight="1" x14ac:dyDescent="0.2">
      <c r="B27" s="12" t="s">
        <v>20</v>
      </c>
      <c r="C27" s="4"/>
      <c r="F27" s="12" t="s">
        <v>38</v>
      </c>
      <c r="G27" s="4"/>
    </row>
    <row r="28" spans="2:7" ht="24" customHeight="1" x14ac:dyDescent="0.2">
      <c r="B28" s="12" t="s">
        <v>21</v>
      </c>
      <c r="C28" s="4"/>
      <c r="F28" s="12" t="s">
        <v>39</v>
      </c>
      <c r="G28" s="4"/>
    </row>
    <row r="29" spans="2:7" ht="24" customHeight="1" x14ac:dyDescent="0.2">
      <c r="B29" s="12" t="s">
        <v>23</v>
      </c>
      <c r="C29" s="4"/>
      <c r="F29" s="12" t="s">
        <v>40</v>
      </c>
      <c r="G29" s="4"/>
    </row>
    <row r="30" spans="2:7" ht="24" customHeight="1" x14ac:dyDescent="0.2">
      <c r="B30" s="12" t="s">
        <v>24</v>
      </c>
      <c r="C30" s="4"/>
      <c r="F30" s="12" t="s">
        <v>41</v>
      </c>
      <c r="G30" s="4"/>
    </row>
    <row r="31" spans="2:7" ht="24" customHeight="1" x14ac:dyDescent="0.2">
      <c r="F31" s="12" t="s">
        <v>42</v>
      </c>
      <c r="G31" s="4"/>
    </row>
    <row r="32" spans="2:7" ht="24" customHeight="1" x14ac:dyDescent="0.2">
      <c r="F32" s="12" t="s">
        <v>43</v>
      </c>
      <c r="G32" s="4"/>
    </row>
    <row r="33" spans="1:8" ht="24" customHeight="1" x14ac:dyDescent="0.2">
      <c r="F33" s="12" t="s">
        <v>44</v>
      </c>
      <c r="G33" s="4"/>
    </row>
    <row r="34" spans="1:8" ht="24" customHeight="1" x14ac:dyDescent="0.2">
      <c r="F34" s="12" t="s">
        <v>45</v>
      </c>
      <c r="G34" s="4"/>
    </row>
    <row r="35" spans="1:8" ht="24" customHeight="1" x14ac:dyDescent="0.2">
      <c r="F35" s="12" t="s">
        <v>44</v>
      </c>
      <c r="G35" s="4"/>
    </row>
    <row r="36" spans="1:8" ht="24" customHeight="1" x14ac:dyDescent="0.2">
      <c r="F36" s="12" t="s">
        <v>44</v>
      </c>
      <c r="G36" s="4"/>
    </row>
    <row r="39" spans="1:8" ht="15" x14ac:dyDescent="0.25">
      <c r="A39" s="3" t="s">
        <v>46</v>
      </c>
    </row>
    <row r="40" spans="1:8" x14ac:dyDescent="0.2">
      <c r="A40" s="278" t="s">
        <v>47</v>
      </c>
      <c r="B40" s="278" t="s">
        <v>1</v>
      </c>
      <c r="C40" s="279"/>
      <c r="D40" s="279"/>
      <c r="E40" s="279"/>
      <c r="F40" s="279"/>
      <c r="G40" s="279"/>
      <c r="H40" s="279"/>
    </row>
    <row r="41" spans="1:8" x14ac:dyDescent="0.2">
      <c r="A41" s="278" t="s">
        <v>48</v>
      </c>
      <c r="B41" s="278" t="s">
        <v>1</v>
      </c>
      <c r="C41" s="279"/>
      <c r="D41" s="279"/>
      <c r="E41" s="279"/>
      <c r="F41" s="279"/>
      <c r="G41" s="279"/>
      <c r="H41" s="279"/>
    </row>
    <row r="42" spans="1:8" x14ac:dyDescent="0.2">
      <c r="A42" s="278" t="s">
        <v>49</v>
      </c>
      <c r="B42" s="278" t="s">
        <v>1</v>
      </c>
      <c r="C42" s="279"/>
      <c r="D42" s="279"/>
      <c r="E42" s="279"/>
      <c r="F42" s="279"/>
      <c r="G42" s="279"/>
      <c r="H42" s="279"/>
    </row>
    <row r="43" spans="1:8" x14ac:dyDescent="0.2">
      <c r="A43" s="278" t="s">
        <v>50</v>
      </c>
      <c r="B43" s="278" t="s">
        <v>1</v>
      </c>
      <c r="C43" s="279"/>
      <c r="D43" s="279"/>
      <c r="E43" s="279"/>
      <c r="F43" s="279"/>
      <c r="G43" s="279"/>
      <c r="H43" s="279"/>
    </row>
    <row r="46" spans="1:8" ht="15" x14ac:dyDescent="0.25">
      <c r="A46" s="3" t="s">
        <v>51</v>
      </c>
    </row>
    <row r="47" spans="1:8" x14ac:dyDescent="0.2">
      <c r="A47" s="278" t="s">
        <v>52</v>
      </c>
      <c r="B47" s="278" t="s">
        <v>1</v>
      </c>
      <c r="C47" s="279"/>
      <c r="D47" s="279"/>
      <c r="E47" s="279"/>
      <c r="F47" s="279"/>
      <c r="G47" s="279"/>
      <c r="H47" s="279"/>
    </row>
    <row r="48" spans="1:8" x14ac:dyDescent="0.2">
      <c r="A48" s="278" t="s">
        <v>53</v>
      </c>
      <c r="B48" s="278" t="s">
        <v>1</v>
      </c>
      <c r="C48" s="279"/>
      <c r="D48" s="279"/>
      <c r="E48" s="279"/>
      <c r="F48" s="279"/>
      <c r="G48" s="279"/>
      <c r="H48" s="279"/>
    </row>
    <row r="49" spans="1:8" x14ac:dyDescent="0.2">
      <c r="A49" s="278" t="s">
        <v>54</v>
      </c>
      <c r="B49" s="278" t="s">
        <v>1</v>
      </c>
      <c r="C49" s="279"/>
      <c r="D49" s="279"/>
      <c r="E49" s="279"/>
      <c r="F49" s="279"/>
      <c r="G49" s="279"/>
      <c r="H49" s="279"/>
    </row>
    <row r="51" spans="1:8" ht="15" x14ac:dyDescent="0.25">
      <c r="A51" s="3" t="s">
        <v>55</v>
      </c>
    </row>
    <row r="52" spans="1:8" x14ac:dyDescent="0.2">
      <c r="A52" s="278" t="s">
        <v>52</v>
      </c>
      <c r="B52" s="278" t="s">
        <v>1</v>
      </c>
      <c r="C52" s="279"/>
      <c r="D52" s="279"/>
      <c r="E52" s="279"/>
      <c r="F52" s="279"/>
      <c r="G52" s="279"/>
      <c r="H52" s="279"/>
    </row>
    <row r="53" spans="1:8" x14ac:dyDescent="0.2">
      <c r="A53" s="278" t="s">
        <v>53</v>
      </c>
      <c r="B53" s="278" t="s">
        <v>1</v>
      </c>
      <c r="C53" s="279"/>
      <c r="D53" s="279"/>
      <c r="E53" s="279"/>
      <c r="F53" s="279"/>
      <c r="G53" s="279"/>
      <c r="H53" s="279"/>
    </row>
    <row r="54" spans="1:8" x14ac:dyDescent="0.2">
      <c r="A54" s="278" t="s">
        <v>54</v>
      </c>
      <c r="B54" s="278" t="s">
        <v>1</v>
      </c>
      <c r="C54" s="279"/>
      <c r="D54" s="279"/>
      <c r="E54" s="279"/>
      <c r="F54" s="279"/>
      <c r="G54" s="279"/>
      <c r="H54" s="279"/>
    </row>
    <row r="56" spans="1:8" ht="15" x14ac:dyDescent="0.25">
      <c r="A56" s="3" t="s">
        <v>56</v>
      </c>
    </row>
    <row r="57" spans="1:8" x14ac:dyDescent="0.2">
      <c r="A57" s="278" t="s">
        <v>52</v>
      </c>
      <c r="B57" s="278" t="s">
        <v>1</v>
      </c>
      <c r="C57" s="279"/>
      <c r="D57" s="279"/>
      <c r="E57" s="279"/>
      <c r="F57" s="279"/>
      <c r="G57" s="279"/>
      <c r="H57" s="279"/>
    </row>
    <row r="58" spans="1:8" x14ac:dyDescent="0.2">
      <c r="A58" s="278" t="s">
        <v>53</v>
      </c>
      <c r="B58" s="278" t="s">
        <v>1</v>
      </c>
      <c r="C58" s="279"/>
      <c r="D58" s="279"/>
      <c r="E58" s="279"/>
      <c r="F58" s="279"/>
      <c r="G58" s="279"/>
      <c r="H58" s="279"/>
    </row>
    <row r="59" spans="1:8" x14ac:dyDescent="0.2">
      <c r="A59" s="278" t="s">
        <v>54</v>
      </c>
      <c r="B59" s="278" t="s">
        <v>1</v>
      </c>
      <c r="C59" s="279"/>
      <c r="D59" s="279"/>
      <c r="E59" s="279"/>
      <c r="F59" s="279"/>
      <c r="G59" s="279"/>
      <c r="H59" s="279"/>
    </row>
    <row r="61" spans="1:8" ht="15" x14ac:dyDescent="0.25">
      <c r="A61" s="3" t="s">
        <v>57</v>
      </c>
    </row>
    <row r="62" spans="1:8" x14ac:dyDescent="0.2">
      <c r="A62" s="278" t="s">
        <v>58</v>
      </c>
      <c r="B62" s="278" t="s">
        <v>1</v>
      </c>
      <c r="C62" s="278" t="s">
        <v>1</v>
      </c>
      <c r="D62" s="283"/>
      <c r="E62" s="283"/>
      <c r="F62" s="283"/>
      <c r="G62" s="283"/>
      <c r="H62" s="283"/>
    </row>
    <row r="63" spans="1:8" x14ac:dyDescent="0.2">
      <c r="A63" s="278" t="s">
        <v>59</v>
      </c>
      <c r="B63" s="278" t="s">
        <v>1</v>
      </c>
      <c r="C63" s="278" t="s">
        <v>1</v>
      </c>
      <c r="D63" s="283"/>
      <c r="E63" s="283"/>
      <c r="F63" s="283"/>
      <c r="G63" s="283"/>
      <c r="H63" s="283"/>
    </row>
    <row r="64" spans="1:8" x14ac:dyDescent="0.2">
      <c r="A64" s="278" t="s">
        <v>60</v>
      </c>
      <c r="B64" s="278" t="s">
        <v>1</v>
      </c>
      <c r="C64" s="278" t="s">
        <v>1</v>
      </c>
      <c r="D64" s="284"/>
      <c r="E64" s="284"/>
      <c r="F64" s="284"/>
      <c r="G64" s="284"/>
      <c r="H64" s="284"/>
    </row>
    <row r="65" spans="1:11" x14ac:dyDescent="0.2">
      <c r="A65" s="278" t="s">
        <v>61</v>
      </c>
      <c r="B65" s="278" t="s">
        <v>1</v>
      </c>
      <c r="C65" s="278" t="s">
        <v>1</v>
      </c>
      <c r="D65" s="279"/>
      <c r="E65" s="279"/>
      <c r="F65" s="279"/>
      <c r="G65" s="279"/>
      <c r="H65" s="279"/>
    </row>
    <row r="67" spans="1:11" ht="15" x14ac:dyDescent="0.25">
      <c r="A67" s="3" t="s">
        <v>62</v>
      </c>
      <c r="C67" s="439"/>
      <c r="D67" s="442"/>
      <c r="E67" s="442"/>
      <c r="F67" s="442"/>
      <c r="G67" s="442"/>
      <c r="H67" s="442"/>
      <c r="I67" s="442"/>
      <c r="J67" s="442"/>
    </row>
    <row r="68" spans="1:11" ht="13.5" thickBot="1" x14ac:dyDescent="0.25"/>
    <row r="69" spans="1:11" ht="18" customHeight="1" x14ac:dyDescent="0.2">
      <c r="B69" s="282" t="s">
        <v>63</v>
      </c>
      <c r="C69" s="282" t="s">
        <v>1</v>
      </c>
      <c r="D69" s="282" t="s">
        <v>64</v>
      </c>
      <c r="E69" s="282" t="s">
        <v>1</v>
      </c>
      <c r="F69" s="282" t="s">
        <v>65</v>
      </c>
      <c r="G69" s="282" t="s">
        <v>66</v>
      </c>
      <c r="H69" s="282" t="s">
        <v>67</v>
      </c>
      <c r="I69" s="282" t="s">
        <v>68</v>
      </c>
      <c r="J69" s="32" t="s">
        <v>942</v>
      </c>
    </row>
    <row r="70" spans="1:11" ht="18" customHeight="1" x14ac:dyDescent="0.2">
      <c r="B70" s="282" t="s">
        <v>1</v>
      </c>
      <c r="C70" s="282" t="s">
        <v>1</v>
      </c>
      <c r="D70" s="282" t="s">
        <v>1</v>
      </c>
      <c r="E70" s="282" t="s">
        <v>1</v>
      </c>
      <c r="F70" s="282" t="s">
        <v>1</v>
      </c>
      <c r="G70" s="282" t="s">
        <v>1</v>
      </c>
      <c r="H70" s="282" t="s">
        <v>1</v>
      </c>
      <c r="I70" s="282" t="s">
        <v>1</v>
      </c>
      <c r="J70" s="32"/>
    </row>
    <row r="71" spans="1:11" ht="22.5" customHeight="1" x14ac:dyDescent="0.2">
      <c r="B71" s="285" t="s">
        <v>96</v>
      </c>
      <c r="C71" s="285" t="s">
        <v>1</v>
      </c>
      <c r="D71" s="286" t="s">
        <v>70</v>
      </c>
      <c r="E71" s="286" t="s">
        <v>1</v>
      </c>
      <c r="F71" s="4" t="s">
        <v>71</v>
      </c>
      <c r="G71" s="4" t="s">
        <v>72</v>
      </c>
      <c r="H71" s="4" t="s">
        <v>73</v>
      </c>
      <c r="I71" s="4" t="s">
        <v>74</v>
      </c>
      <c r="J71" s="98"/>
      <c r="K71" s="37" t="s">
        <v>940</v>
      </c>
    </row>
    <row r="72" spans="1:11" x14ac:dyDescent="0.2">
      <c r="B72" s="285"/>
      <c r="C72" s="285"/>
      <c r="D72" s="285"/>
      <c r="E72" s="285"/>
      <c r="F72" s="4"/>
      <c r="G72" s="4"/>
      <c r="H72" s="4"/>
      <c r="I72" s="4"/>
      <c r="J72" s="99"/>
    </row>
    <row r="73" spans="1:11" x14ac:dyDescent="0.2">
      <c r="B73" s="285"/>
      <c r="C73" s="285"/>
      <c r="D73" s="285"/>
      <c r="E73" s="285"/>
      <c r="F73" s="4"/>
      <c r="G73" s="4"/>
      <c r="H73" s="4"/>
      <c r="I73" s="4"/>
      <c r="J73" s="99"/>
    </row>
    <row r="74" spans="1:11" x14ac:dyDescent="0.2">
      <c r="B74" s="285"/>
      <c r="C74" s="285"/>
      <c r="D74" s="285"/>
      <c r="E74" s="285"/>
      <c r="F74" s="4"/>
      <c r="G74" s="4"/>
      <c r="H74" s="4"/>
      <c r="I74" s="4"/>
      <c r="J74" s="99"/>
    </row>
    <row r="75" spans="1:11" x14ac:dyDescent="0.2">
      <c r="B75" s="285"/>
      <c r="C75" s="285"/>
      <c r="D75" s="285"/>
      <c r="E75" s="285"/>
      <c r="F75" s="4"/>
      <c r="G75" s="4"/>
      <c r="H75" s="4"/>
      <c r="I75" s="4"/>
      <c r="J75" s="99"/>
    </row>
    <row r="76" spans="1:11" x14ac:dyDescent="0.2">
      <c r="B76" s="285"/>
      <c r="C76" s="285"/>
      <c r="D76" s="285"/>
      <c r="E76" s="285"/>
      <c r="F76" s="4"/>
      <c r="G76" s="4"/>
      <c r="H76" s="4"/>
      <c r="I76" s="4"/>
      <c r="J76" s="99"/>
    </row>
    <row r="77" spans="1:11" x14ac:dyDescent="0.2">
      <c r="B77" s="285"/>
      <c r="C77" s="285"/>
      <c r="D77" s="285"/>
      <c r="E77" s="285"/>
      <c r="F77" s="4"/>
      <c r="G77" s="4"/>
      <c r="H77" s="4"/>
      <c r="I77" s="4"/>
      <c r="J77" s="99"/>
    </row>
    <row r="78" spans="1:11" x14ac:dyDescent="0.2">
      <c r="B78" s="285"/>
      <c r="C78" s="285"/>
      <c r="D78" s="285"/>
      <c r="E78" s="285"/>
      <c r="F78" s="4"/>
      <c r="G78" s="4"/>
      <c r="H78" s="4"/>
      <c r="I78" s="4"/>
      <c r="J78" s="99"/>
    </row>
    <row r="79" spans="1:11" x14ac:dyDescent="0.2">
      <c r="B79" s="285"/>
      <c r="C79" s="285"/>
      <c r="D79" s="285"/>
      <c r="E79" s="285"/>
      <c r="F79" s="4"/>
      <c r="G79" s="4"/>
      <c r="H79" s="4"/>
      <c r="I79" s="4"/>
      <c r="J79" s="99"/>
    </row>
    <row r="80" spans="1:11" x14ac:dyDescent="0.2">
      <c r="B80" s="285"/>
      <c r="C80" s="285"/>
      <c r="D80" s="285"/>
      <c r="E80" s="285"/>
      <c r="F80" s="4"/>
      <c r="G80" s="4"/>
      <c r="H80" s="4"/>
      <c r="I80" s="4"/>
      <c r="J80" s="99"/>
    </row>
    <row r="81" spans="2:10" x14ac:dyDescent="0.2">
      <c r="B81" s="285"/>
      <c r="C81" s="285"/>
      <c r="D81" s="285"/>
      <c r="E81" s="285"/>
      <c r="F81" s="4"/>
      <c r="G81" s="4"/>
      <c r="H81" s="4"/>
      <c r="I81" s="4"/>
      <c r="J81" s="99"/>
    </row>
    <row r="82" spans="2:10" x14ac:dyDescent="0.2">
      <c r="B82" s="285"/>
      <c r="C82" s="285"/>
      <c r="D82" s="285"/>
      <c r="E82" s="285"/>
      <c r="F82" s="4"/>
      <c r="G82" s="4"/>
      <c r="H82" s="4"/>
      <c r="I82" s="4"/>
      <c r="J82" s="99"/>
    </row>
    <row r="83" spans="2:10" x14ac:dyDescent="0.2">
      <c r="B83" s="285"/>
      <c r="C83" s="285"/>
      <c r="D83" s="285"/>
      <c r="E83" s="285"/>
      <c r="F83" s="4"/>
      <c r="G83" s="4"/>
      <c r="H83" s="4"/>
      <c r="I83" s="4"/>
      <c r="J83" s="99"/>
    </row>
    <row r="84" spans="2:10" x14ac:dyDescent="0.2">
      <c r="B84" s="285"/>
      <c r="C84" s="285"/>
      <c r="D84" s="285"/>
      <c r="E84" s="285"/>
      <c r="F84" s="4"/>
      <c r="G84" s="4"/>
      <c r="H84" s="4"/>
      <c r="I84" s="4"/>
      <c r="J84" s="99"/>
    </row>
    <row r="85" spans="2:10" x14ac:dyDescent="0.2">
      <c r="B85" s="285"/>
      <c r="C85" s="285"/>
      <c r="D85" s="285"/>
      <c r="E85" s="285"/>
      <c r="F85" s="4"/>
      <c r="G85" s="4"/>
      <c r="H85" s="4"/>
      <c r="I85" s="4"/>
      <c r="J85" s="99"/>
    </row>
    <row r="86" spans="2:10" x14ac:dyDescent="0.2">
      <c r="B86" s="285"/>
      <c r="C86" s="285"/>
      <c r="D86" s="285"/>
      <c r="E86" s="285"/>
      <c r="F86" s="4"/>
      <c r="G86" s="4"/>
      <c r="H86" s="4"/>
      <c r="I86" s="4"/>
      <c r="J86" s="99"/>
    </row>
    <row r="87" spans="2:10" x14ac:dyDescent="0.2">
      <c r="B87" s="285"/>
      <c r="C87" s="285"/>
      <c r="D87" s="285"/>
      <c r="E87" s="285"/>
      <c r="F87" s="4"/>
      <c r="G87" s="4"/>
      <c r="H87" s="4"/>
      <c r="I87" s="4"/>
      <c r="J87" s="99"/>
    </row>
    <row r="88" spans="2:10" x14ac:dyDescent="0.2">
      <c r="B88" s="285"/>
      <c r="C88" s="285"/>
      <c r="D88" s="285"/>
      <c r="E88" s="285"/>
      <c r="F88" s="4"/>
      <c r="G88" s="4"/>
      <c r="H88" s="4"/>
      <c r="I88" s="4"/>
      <c r="J88" s="99"/>
    </row>
    <row r="89" spans="2:10" x14ac:dyDescent="0.2">
      <c r="B89" s="285"/>
      <c r="C89" s="285"/>
      <c r="D89" s="285"/>
      <c r="E89" s="285"/>
      <c r="F89" s="4"/>
      <c r="G89" s="4"/>
      <c r="H89" s="4"/>
      <c r="I89" s="4"/>
      <c r="J89" s="99"/>
    </row>
    <row r="90" spans="2:10" x14ac:dyDescent="0.2">
      <c r="B90" s="285"/>
      <c r="C90" s="285"/>
      <c r="D90" s="285"/>
      <c r="E90" s="285"/>
      <c r="F90" s="4"/>
      <c r="G90" s="4"/>
      <c r="H90" s="4"/>
      <c r="I90" s="4"/>
      <c r="J90" s="99"/>
    </row>
    <row r="91" spans="2:10" x14ac:dyDescent="0.2">
      <c r="B91" s="285"/>
      <c r="C91" s="285"/>
      <c r="D91" s="285"/>
      <c r="E91" s="285"/>
      <c r="F91" s="4"/>
      <c r="G91" s="4"/>
      <c r="H91" s="4"/>
      <c r="I91" s="4"/>
      <c r="J91" s="99"/>
    </row>
    <row r="92" spans="2:10" x14ac:dyDescent="0.2">
      <c r="B92" s="285"/>
      <c r="C92" s="285"/>
      <c r="D92" s="285"/>
      <c r="E92" s="285"/>
      <c r="F92" s="4"/>
      <c r="G92" s="4"/>
      <c r="H92" s="4"/>
      <c r="I92" s="4"/>
      <c r="J92" s="99"/>
    </row>
  </sheetData>
  <mergeCells count="99">
    <mergeCell ref="A1:J1"/>
    <mergeCell ref="B92:C92"/>
    <mergeCell ref="D92:E92"/>
    <mergeCell ref="B89:C89"/>
    <mergeCell ref="D89:E89"/>
    <mergeCell ref="B90:C90"/>
    <mergeCell ref="D90:E90"/>
    <mergeCell ref="B91:C91"/>
    <mergeCell ref="D91:E91"/>
    <mergeCell ref="B86:C86"/>
    <mergeCell ref="D86:E86"/>
    <mergeCell ref="B87:C87"/>
    <mergeCell ref="D87:E87"/>
    <mergeCell ref="B88:C88"/>
    <mergeCell ref="D88:E88"/>
    <mergeCell ref="B83:C83"/>
    <mergeCell ref="D83:E83"/>
    <mergeCell ref="B84:C84"/>
    <mergeCell ref="D84:E84"/>
    <mergeCell ref="B85:C85"/>
    <mergeCell ref="D85:E85"/>
    <mergeCell ref="B80:C80"/>
    <mergeCell ref="D80:E80"/>
    <mergeCell ref="B81:C81"/>
    <mergeCell ref="D81:E81"/>
    <mergeCell ref="B82:C82"/>
    <mergeCell ref="D82:E82"/>
    <mergeCell ref="B77:C77"/>
    <mergeCell ref="D77:E77"/>
    <mergeCell ref="B78:C78"/>
    <mergeCell ref="D78:E78"/>
    <mergeCell ref="B79:C79"/>
    <mergeCell ref="D79:E79"/>
    <mergeCell ref="B74:C74"/>
    <mergeCell ref="D74:E74"/>
    <mergeCell ref="B75:C75"/>
    <mergeCell ref="D75:E75"/>
    <mergeCell ref="B76:C76"/>
    <mergeCell ref="D76:E76"/>
    <mergeCell ref="B71:C71"/>
    <mergeCell ref="D71:E71"/>
    <mergeCell ref="B72:C72"/>
    <mergeCell ref="D72:E72"/>
    <mergeCell ref="B73:C73"/>
    <mergeCell ref="D73:E73"/>
    <mergeCell ref="I69:I70"/>
    <mergeCell ref="A62:C62"/>
    <mergeCell ref="A63:C63"/>
    <mergeCell ref="A64:C64"/>
    <mergeCell ref="A65:C65"/>
    <mergeCell ref="D62:H62"/>
    <mergeCell ref="D63:H63"/>
    <mergeCell ref="D64:H64"/>
    <mergeCell ref="D65:H65"/>
    <mergeCell ref="B69:C70"/>
    <mergeCell ref="D69:E70"/>
    <mergeCell ref="F69:F70"/>
    <mergeCell ref="G69:G70"/>
    <mergeCell ref="H69:H70"/>
    <mergeCell ref="C67:J67"/>
    <mergeCell ref="A57:B57"/>
    <mergeCell ref="A58:B58"/>
    <mergeCell ref="A59:B59"/>
    <mergeCell ref="C57:H57"/>
    <mergeCell ref="C58:H58"/>
    <mergeCell ref="C59:H59"/>
    <mergeCell ref="A52:B52"/>
    <mergeCell ref="A53:B53"/>
    <mergeCell ref="A54:B54"/>
    <mergeCell ref="C52:H52"/>
    <mergeCell ref="C53:H53"/>
    <mergeCell ref="C54:H54"/>
    <mergeCell ref="A47:B47"/>
    <mergeCell ref="A48:B48"/>
    <mergeCell ref="A49:B49"/>
    <mergeCell ref="C47:H47"/>
    <mergeCell ref="C48:H48"/>
    <mergeCell ref="C49:H49"/>
    <mergeCell ref="A41:B41"/>
    <mergeCell ref="A42:B42"/>
    <mergeCell ref="A43:B43"/>
    <mergeCell ref="C40:H40"/>
    <mergeCell ref="C41:H41"/>
    <mergeCell ref="C42:H42"/>
    <mergeCell ref="C43:H43"/>
    <mergeCell ref="A40:B40"/>
    <mergeCell ref="A9:N9"/>
    <mergeCell ref="B15:B16"/>
    <mergeCell ref="C15:C16"/>
    <mergeCell ref="F15:F16"/>
    <mergeCell ref="G15:G16"/>
    <mergeCell ref="A3:B3"/>
    <mergeCell ref="A4:B4"/>
    <mergeCell ref="A5:B5"/>
    <mergeCell ref="A6:B6"/>
    <mergeCell ref="C3:H3"/>
    <mergeCell ref="C4:H4"/>
    <mergeCell ref="C5:H5"/>
    <mergeCell ref="C6:H6"/>
  </mergeCells>
  <pageMargins left="0.75" right="0.75" top="1" bottom="1" header="0.5" footer="0.5"/>
  <pageSetup scale="62" orientation="landscape" horizontalDpi="300" verticalDpi="300" r:id="rId1"/>
  <headerFooter alignWithMargins="0"/>
  <rowBreaks count="1" manualBreakCount="1">
    <brk id="36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95"/>
  <sheetViews>
    <sheetView zoomScale="110" zoomScaleNormal="110" zoomScaleSheetLayoutView="100" workbookViewId="0">
      <selection activeCell="C3" sqref="C3"/>
    </sheetView>
  </sheetViews>
  <sheetFormatPr baseColWidth="10" defaultColWidth="9.140625" defaultRowHeight="12.75" x14ac:dyDescent="0.2"/>
  <cols>
    <col min="1" max="1" width="4.7109375" customWidth="1"/>
    <col min="2" max="2" width="28.42578125" customWidth="1"/>
    <col min="3" max="3" width="20.140625" customWidth="1"/>
    <col min="4" max="4" width="19.140625" customWidth="1"/>
    <col min="5" max="5" width="15.7109375" customWidth="1"/>
    <col min="6" max="6" width="14.42578125" customWidth="1"/>
    <col min="7" max="7" width="17.28515625" customWidth="1"/>
    <col min="8" max="8" width="9.85546875" customWidth="1"/>
    <col min="9" max="9" width="9.5703125" customWidth="1"/>
    <col min="10" max="10" width="9.7109375" customWidth="1"/>
    <col min="11" max="11" width="7.42578125" customWidth="1"/>
    <col min="12" max="12" width="7.5703125" customWidth="1"/>
    <col min="13" max="13" width="8" customWidth="1"/>
    <col min="14" max="14" width="7.5703125" customWidth="1"/>
  </cols>
  <sheetData>
    <row r="2" spans="1:13" x14ac:dyDescent="0.2">
      <c r="A2" s="347"/>
      <c r="B2" s="347"/>
      <c r="C2" s="347"/>
      <c r="D2" s="347"/>
      <c r="E2" s="347"/>
      <c r="F2" s="347"/>
      <c r="G2" s="347"/>
      <c r="H2" s="347"/>
      <c r="I2" s="347"/>
    </row>
    <row r="3" spans="1:13" ht="17.100000000000001" customHeight="1" x14ac:dyDescent="0.2"/>
    <row r="4" spans="1:13" ht="17.100000000000001" customHeight="1" thickBot="1" x14ac:dyDescent="0.25">
      <c r="A4" s="278" t="s">
        <v>2</v>
      </c>
      <c r="B4" s="278" t="s">
        <v>1</v>
      </c>
      <c r="C4" s="279"/>
      <c r="D4" s="279"/>
      <c r="E4" s="279"/>
      <c r="F4" s="279"/>
      <c r="G4" s="279"/>
      <c r="H4" s="279"/>
    </row>
    <row r="5" spans="1:13" ht="17.100000000000001" customHeight="1" thickBot="1" x14ac:dyDescent="0.25">
      <c r="A5" s="278" t="s">
        <v>107</v>
      </c>
      <c r="B5" s="278" t="s">
        <v>1</v>
      </c>
      <c r="C5" s="279"/>
      <c r="D5" s="279"/>
      <c r="E5" s="279"/>
      <c r="F5" s="279"/>
      <c r="G5" s="279"/>
      <c r="H5" s="279"/>
    </row>
    <row r="6" spans="1:13" ht="17.100000000000001" customHeight="1" thickBot="1" x14ac:dyDescent="0.25">
      <c r="A6" s="278" t="s">
        <v>108</v>
      </c>
      <c r="B6" s="278" t="s">
        <v>1</v>
      </c>
      <c r="C6" s="279"/>
      <c r="D6" s="279"/>
      <c r="E6" s="279"/>
      <c r="F6" s="279"/>
      <c r="G6" s="279"/>
      <c r="H6" s="279"/>
    </row>
    <row r="7" spans="1:13" ht="17.100000000000001" customHeight="1" thickBot="1" x14ac:dyDescent="0.25">
      <c r="A7" s="278" t="s">
        <v>109</v>
      </c>
      <c r="B7" s="278" t="s">
        <v>1</v>
      </c>
      <c r="C7" s="279"/>
      <c r="D7" s="279"/>
      <c r="E7" s="279"/>
      <c r="F7" s="279"/>
      <c r="G7" s="279"/>
      <c r="H7" s="279"/>
    </row>
    <row r="8" spans="1:13" ht="17.100000000000001" customHeight="1" thickBot="1" x14ac:dyDescent="0.25">
      <c r="A8" s="278" t="s">
        <v>110</v>
      </c>
      <c r="B8" s="278" t="s">
        <v>1</v>
      </c>
      <c r="C8" s="279"/>
      <c r="D8" s="279"/>
      <c r="E8" s="279"/>
      <c r="F8" s="279"/>
      <c r="G8" s="279"/>
      <c r="H8" s="279"/>
    </row>
    <row r="9" spans="1:13" ht="17.100000000000001" customHeight="1" x14ac:dyDescent="0.2"/>
    <row r="11" spans="1:13" ht="18" customHeight="1" x14ac:dyDescent="0.2">
      <c r="A11" s="280" t="s">
        <v>111</v>
      </c>
      <c r="B11" s="280" t="s">
        <v>1</v>
      </c>
      <c r="C11" s="280" t="s">
        <v>1</v>
      </c>
      <c r="D11" s="280" t="s">
        <v>1</v>
      </c>
      <c r="E11" s="280" t="s">
        <v>1</v>
      </c>
      <c r="F11" s="280" t="s">
        <v>1</v>
      </c>
      <c r="G11" s="280" t="s">
        <v>1</v>
      </c>
      <c r="H11" s="280" t="s">
        <v>1</v>
      </c>
      <c r="I11" s="280" t="s">
        <v>1</v>
      </c>
      <c r="J11" s="280" t="s">
        <v>1</v>
      </c>
      <c r="K11" s="280" t="s">
        <v>1</v>
      </c>
      <c r="L11" s="280" t="s">
        <v>1</v>
      </c>
      <c r="M11" s="280" t="s">
        <v>1</v>
      </c>
    </row>
    <row r="13" spans="1:13" ht="15" x14ac:dyDescent="0.25">
      <c r="A13" s="2" t="s">
        <v>112</v>
      </c>
    </row>
    <row r="14" spans="1:13" ht="15" x14ac:dyDescent="0.25">
      <c r="A14" s="3" t="s">
        <v>113</v>
      </c>
    </row>
    <row r="16" spans="1:13" ht="14.1" customHeight="1" thickBot="1" x14ac:dyDescent="0.25">
      <c r="B16" s="350" t="s">
        <v>114</v>
      </c>
      <c r="C16" s="350" t="s">
        <v>1</v>
      </c>
      <c r="D16" s="350" t="s">
        <v>1</v>
      </c>
      <c r="E16" s="350" t="s">
        <v>1</v>
      </c>
      <c r="F16" s="350" t="s">
        <v>1</v>
      </c>
      <c r="G16" s="350" t="s">
        <v>1</v>
      </c>
      <c r="H16" s="350" t="s">
        <v>1</v>
      </c>
    </row>
    <row r="17" spans="1:8" ht="14.1" customHeight="1" thickTop="1" thickBot="1" x14ac:dyDescent="0.25">
      <c r="B17" s="7" t="s">
        <v>0</v>
      </c>
      <c r="C17" s="7" t="s">
        <v>115</v>
      </c>
      <c r="D17" s="7" t="s">
        <v>116</v>
      </c>
      <c r="E17" s="7" t="s">
        <v>117</v>
      </c>
      <c r="F17" s="7" t="s">
        <v>118</v>
      </c>
      <c r="G17" s="7" t="s">
        <v>119</v>
      </c>
      <c r="H17" s="7" t="s">
        <v>120</v>
      </c>
    </row>
    <row r="18" spans="1:8" ht="14.1" customHeight="1" thickTop="1" thickBot="1" x14ac:dyDescent="0.25">
      <c r="B18" s="281" t="s">
        <v>122</v>
      </c>
      <c r="C18" s="281" t="s">
        <v>123</v>
      </c>
      <c r="D18" s="281" t="s">
        <v>121</v>
      </c>
      <c r="E18" s="281" t="s">
        <v>1</v>
      </c>
      <c r="F18" s="281" t="s">
        <v>1</v>
      </c>
      <c r="G18" s="281" t="s">
        <v>127</v>
      </c>
      <c r="H18" s="281" t="s">
        <v>128</v>
      </c>
    </row>
    <row r="19" spans="1:8" ht="93" customHeight="1" thickTop="1" thickBot="1" x14ac:dyDescent="0.25">
      <c r="B19" s="281" t="s">
        <v>1</v>
      </c>
      <c r="C19" s="281" t="s">
        <v>1</v>
      </c>
      <c r="D19" s="8" t="s">
        <v>124</v>
      </c>
      <c r="E19" s="8" t="s">
        <v>125</v>
      </c>
      <c r="F19" s="8" t="s">
        <v>126</v>
      </c>
      <c r="G19" s="281" t="s">
        <v>1</v>
      </c>
      <c r="H19" s="281" t="s">
        <v>1</v>
      </c>
    </row>
    <row r="20" spans="1:8" ht="29.1" customHeight="1" thickTop="1" thickBot="1" x14ac:dyDescent="0.25">
      <c r="B20" s="348"/>
      <c r="C20" s="348"/>
      <c r="D20" s="348"/>
      <c r="E20" s="348"/>
      <c r="F20" s="348"/>
      <c r="G20" s="349">
        <f>SUM(D20:F20)</f>
        <v>0</v>
      </c>
      <c r="H20" s="31">
        <f>+C20-G20</f>
        <v>0</v>
      </c>
    </row>
    <row r="21" spans="1:8" ht="14.25" thickTop="1" thickBot="1" x14ac:dyDescent="0.25">
      <c r="B21" s="9" t="s">
        <v>134</v>
      </c>
      <c r="C21" s="9" t="s">
        <v>135</v>
      </c>
      <c r="D21" s="9" t="s">
        <v>136</v>
      </c>
      <c r="E21" s="9" t="s">
        <v>137</v>
      </c>
      <c r="F21" s="9" t="s">
        <v>138</v>
      </c>
      <c r="G21" s="282" t="s">
        <v>22</v>
      </c>
      <c r="H21" s="282" t="s">
        <v>1</v>
      </c>
    </row>
    <row r="22" spans="1:8" ht="14.25" thickTop="1" thickBot="1" x14ac:dyDescent="0.25">
      <c r="B22" s="10" t="s">
        <v>129</v>
      </c>
      <c r="C22" s="10" t="s">
        <v>130</v>
      </c>
      <c r="D22" s="10" t="s">
        <v>131</v>
      </c>
      <c r="E22" s="10" t="s">
        <v>132</v>
      </c>
      <c r="F22" s="10" t="s">
        <v>133</v>
      </c>
      <c r="G22" s="282" t="s">
        <v>1</v>
      </c>
      <c r="H22" s="282" t="s">
        <v>1</v>
      </c>
    </row>
    <row r="23" spans="1:8" ht="14.25" thickTop="1" thickBot="1" x14ac:dyDescent="0.25">
      <c r="B23" s="39" t="e">
        <f>+G20/B20*100</f>
        <v>#DIV/0!</v>
      </c>
      <c r="C23" s="39" t="e">
        <f>+G20/C20*100</f>
        <v>#DIV/0!</v>
      </c>
      <c r="D23" s="39" t="e">
        <f>+D20/G20*100</f>
        <v>#DIV/0!</v>
      </c>
      <c r="E23" s="39" t="e">
        <f>+E20/G20*100</f>
        <v>#DIV/0!</v>
      </c>
      <c r="F23" s="15" t="e">
        <f>+F20/G20*100</f>
        <v>#DIV/0!</v>
      </c>
      <c r="G23" s="282" t="s">
        <v>1</v>
      </c>
      <c r="H23" s="282" t="s">
        <v>1</v>
      </c>
    </row>
    <row r="25" spans="1:8" ht="14.25" thickTop="1" thickBot="1" x14ac:dyDescent="0.25">
      <c r="B25" s="282" t="s">
        <v>139</v>
      </c>
      <c r="C25" s="351" t="s">
        <v>140</v>
      </c>
      <c r="D25" s="351" t="s">
        <v>1</v>
      </c>
      <c r="E25" s="351" t="s">
        <v>1</v>
      </c>
      <c r="F25" s="351" t="s">
        <v>1</v>
      </c>
    </row>
    <row r="26" spans="1:8" ht="15.75" thickTop="1" x14ac:dyDescent="0.25">
      <c r="A26" s="2" t="s">
        <v>141</v>
      </c>
    </row>
    <row r="27" spans="1:8" ht="15" x14ac:dyDescent="0.25">
      <c r="A27" s="3" t="s">
        <v>142</v>
      </c>
    </row>
    <row r="29" spans="1:8" s="143" customFormat="1" x14ac:dyDescent="0.2"/>
    <row r="30" spans="1:8" s="143" customFormat="1" x14ac:dyDescent="0.2"/>
    <row r="31" spans="1:8" s="143" customFormat="1" x14ac:dyDescent="0.2">
      <c r="A31" s="299" t="s">
        <v>143</v>
      </c>
      <c r="B31" s="300"/>
      <c r="C31" s="300"/>
      <c r="D31" s="300"/>
      <c r="E31" s="300"/>
      <c r="F31" s="300"/>
      <c r="G31" s="301"/>
    </row>
    <row r="32" spans="1:8" s="143" customFormat="1" ht="13.5" thickBot="1" x14ac:dyDescent="0.25">
      <c r="A32" s="302" t="s">
        <v>144</v>
      </c>
      <c r="B32" s="303"/>
      <c r="C32" s="303"/>
      <c r="D32" s="303"/>
      <c r="E32" s="303"/>
      <c r="F32" s="303"/>
      <c r="G32" s="304"/>
    </row>
    <row r="33" spans="1:7" s="143" customFormat="1" ht="37.5" customHeight="1" thickTop="1" thickBot="1" x14ac:dyDescent="0.25">
      <c r="A33" s="294" t="s">
        <v>145</v>
      </c>
      <c r="B33" s="294" t="s">
        <v>146</v>
      </c>
      <c r="C33" s="294"/>
      <c r="D33" s="294" t="s">
        <v>147</v>
      </c>
      <c r="E33" s="294"/>
      <c r="F33" s="294"/>
      <c r="G33" s="288" t="s">
        <v>1015</v>
      </c>
    </row>
    <row r="34" spans="1:7" s="143" customFormat="1" ht="29.25" customHeight="1" thickTop="1" thickBot="1" x14ac:dyDescent="0.25">
      <c r="A34" s="294"/>
      <c r="B34" s="294"/>
      <c r="C34" s="294"/>
      <c r="D34" s="272" t="s">
        <v>148</v>
      </c>
      <c r="E34" s="273" t="s">
        <v>149</v>
      </c>
      <c r="F34" s="273" t="s">
        <v>150</v>
      </c>
      <c r="G34" s="289"/>
    </row>
    <row r="35" spans="1:7" s="143" customFormat="1" ht="13.5" thickTop="1" x14ac:dyDescent="0.2">
      <c r="A35" s="268">
        <v>1</v>
      </c>
      <c r="B35" s="295"/>
      <c r="C35" s="295"/>
      <c r="D35" s="185"/>
      <c r="E35" s="185"/>
      <c r="F35" s="185"/>
      <c r="G35" s="265">
        <f>(D35+E35+F35)/3</f>
        <v>0</v>
      </c>
    </row>
    <row r="36" spans="1:7" s="143" customFormat="1" x14ac:dyDescent="0.2">
      <c r="A36" s="269">
        <v>2</v>
      </c>
      <c r="B36" s="296"/>
      <c r="C36" s="296"/>
      <c r="D36" s="186"/>
      <c r="E36" s="186"/>
      <c r="F36" s="186"/>
      <c r="G36" s="266">
        <f t="shared" ref="G36:G45" si="0">(D36+E36+F36)/3</f>
        <v>0</v>
      </c>
    </row>
    <row r="37" spans="1:7" s="143" customFormat="1" x14ac:dyDescent="0.2">
      <c r="A37" s="269">
        <v>3</v>
      </c>
      <c r="B37" s="296"/>
      <c r="C37" s="296"/>
      <c r="D37" s="186"/>
      <c r="E37" s="186"/>
      <c r="F37" s="186"/>
      <c r="G37" s="266">
        <f t="shared" si="0"/>
        <v>0</v>
      </c>
    </row>
    <row r="38" spans="1:7" s="143" customFormat="1" x14ac:dyDescent="0.2">
      <c r="A38" s="269">
        <v>4</v>
      </c>
      <c r="B38" s="296"/>
      <c r="C38" s="296"/>
      <c r="D38" s="186"/>
      <c r="E38" s="186"/>
      <c r="F38" s="186"/>
      <c r="G38" s="266">
        <f t="shared" si="0"/>
        <v>0</v>
      </c>
    </row>
    <row r="39" spans="1:7" s="143" customFormat="1" x14ac:dyDescent="0.2">
      <c r="A39" s="269">
        <v>5</v>
      </c>
      <c r="B39" s="296"/>
      <c r="C39" s="296"/>
      <c r="D39" s="186"/>
      <c r="E39" s="186"/>
      <c r="F39" s="186"/>
      <c r="G39" s="266">
        <f t="shared" si="0"/>
        <v>0</v>
      </c>
    </row>
    <row r="40" spans="1:7" s="143" customFormat="1" x14ac:dyDescent="0.2">
      <c r="A40" s="269">
        <v>6</v>
      </c>
      <c r="B40" s="296"/>
      <c r="C40" s="296"/>
      <c r="D40" s="186"/>
      <c r="E40" s="186"/>
      <c r="F40" s="186"/>
      <c r="G40" s="266">
        <f t="shared" si="0"/>
        <v>0</v>
      </c>
    </row>
    <row r="41" spans="1:7" s="143" customFormat="1" x14ac:dyDescent="0.2">
      <c r="A41" s="269">
        <v>7</v>
      </c>
      <c r="B41" s="296"/>
      <c r="C41" s="296"/>
      <c r="D41" s="186"/>
      <c r="E41" s="186"/>
      <c r="F41" s="186"/>
      <c r="G41" s="266">
        <f t="shared" si="0"/>
        <v>0</v>
      </c>
    </row>
    <row r="42" spans="1:7" s="143" customFormat="1" x14ac:dyDescent="0.2">
      <c r="A42" s="269">
        <v>8</v>
      </c>
      <c r="B42" s="296"/>
      <c r="C42" s="296"/>
      <c r="D42" s="186"/>
      <c r="E42" s="186"/>
      <c r="F42" s="186"/>
      <c r="G42" s="266">
        <f t="shared" si="0"/>
        <v>0</v>
      </c>
    </row>
    <row r="43" spans="1:7" s="143" customFormat="1" x14ac:dyDescent="0.2">
      <c r="A43" s="269">
        <v>9</v>
      </c>
      <c r="B43" s="296"/>
      <c r="C43" s="296"/>
      <c r="D43" s="186"/>
      <c r="E43" s="186"/>
      <c r="F43" s="186"/>
      <c r="G43" s="266">
        <f t="shared" si="0"/>
        <v>0</v>
      </c>
    </row>
    <row r="44" spans="1:7" s="143" customFormat="1" x14ac:dyDescent="0.2">
      <c r="A44" s="269">
        <v>10</v>
      </c>
      <c r="B44" s="296"/>
      <c r="C44" s="296"/>
      <c r="D44" s="186"/>
      <c r="E44" s="186"/>
      <c r="F44" s="186"/>
      <c r="G44" s="266">
        <f t="shared" si="0"/>
        <v>0</v>
      </c>
    </row>
    <row r="45" spans="1:7" s="143" customFormat="1" ht="13.5" thickBot="1" x14ac:dyDescent="0.25">
      <c r="A45" s="270">
        <v>11</v>
      </c>
      <c r="B45" s="297"/>
      <c r="C45" s="297"/>
      <c r="D45" s="187"/>
      <c r="E45" s="187"/>
      <c r="F45" s="187"/>
      <c r="G45" s="267">
        <f t="shared" si="0"/>
        <v>0</v>
      </c>
    </row>
    <row r="46" spans="1:7" s="143" customFormat="1" ht="14.25" thickTop="1" thickBot="1" x14ac:dyDescent="0.25">
      <c r="A46" s="271"/>
      <c r="B46" s="298" t="s">
        <v>1016</v>
      </c>
      <c r="C46" s="298"/>
      <c r="D46" s="264" t="e">
        <f>AVERAGE(D35:D45)</f>
        <v>#DIV/0!</v>
      </c>
      <c r="E46" s="264" t="e">
        <f t="shared" ref="E46:F46" si="1">AVERAGE(E35:E45)</f>
        <v>#DIV/0!</v>
      </c>
      <c r="F46" s="264" t="e">
        <f t="shared" si="1"/>
        <v>#DIV/0!</v>
      </c>
      <c r="G46" s="264">
        <f>AVERAGE(G35:G45)</f>
        <v>0</v>
      </c>
    </row>
    <row r="47" spans="1:7" s="143" customFormat="1" ht="13.5" thickTop="1" x14ac:dyDescent="0.2"/>
    <row r="49" spans="1:7" x14ac:dyDescent="0.2">
      <c r="A49" s="287" t="s">
        <v>158</v>
      </c>
      <c r="B49" s="287"/>
      <c r="C49" s="287"/>
      <c r="D49" s="287"/>
      <c r="E49" s="287"/>
      <c r="F49" s="287"/>
      <c r="G49" s="287"/>
    </row>
    <row r="50" spans="1:7" ht="13.5" thickBot="1" x14ac:dyDescent="0.25">
      <c r="A50" s="293" t="s">
        <v>159</v>
      </c>
      <c r="B50" s="293" t="s">
        <v>1</v>
      </c>
      <c r="C50" s="293" t="s">
        <v>1</v>
      </c>
      <c r="D50" s="293" t="s">
        <v>1</v>
      </c>
      <c r="E50" s="293" t="s">
        <v>1</v>
      </c>
      <c r="F50" s="293" t="s">
        <v>1</v>
      </c>
      <c r="G50" s="293" t="s">
        <v>1</v>
      </c>
    </row>
    <row r="51" spans="1:7" ht="26.1" customHeight="1" thickTop="1" thickBot="1" x14ac:dyDescent="0.25">
      <c r="A51" s="282" t="s">
        <v>145</v>
      </c>
      <c r="B51" s="282" t="s">
        <v>146</v>
      </c>
      <c r="C51" s="282" t="s">
        <v>1</v>
      </c>
      <c r="D51" s="282" t="s">
        <v>147</v>
      </c>
      <c r="E51" s="282" t="s">
        <v>1</v>
      </c>
      <c r="F51" s="282" t="s">
        <v>1</v>
      </c>
      <c r="G51" s="282" t="s">
        <v>151</v>
      </c>
    </row>
    <row r="52" spans="1:7" ht="33" customHeight="1" thickTop="1" thickBot="1" x14ac:dyDescent="0.25">
      <c r="A52" s="282" t="s">
        <v>1</v>
      </c>
      <c r="B52" s="282" t="s">
        <v>1</v>
      </c>
      <c r="C52" s="282" t="s">
        <v>1</v>
      </c>
      <c r="D52" s="12" t="s">
        <v>148</v>
      </c>
      <c r="E52" s="12" t="s">
        <v>149</v>
      </c>
      <c r="F52" s="12" t="s">
        <v>150</v>
      </c>
      <c r="G52" s="282" t="s">
        <v>1</v>
      </c>
    </row>
    <row r="53" spans="1:7" ht="17.25" customHeight="1" thickTop="1" thickBot="1" x14ac:dyDescent="0.25">
      <c r="A53" s="131">
        <v>1</v>
      </c>
      <c r="B53" s="285" t="s">
        <v>94</v>
      </c>
      <c r="C53" s="285" t="s">
        <v>1</v>
      </c>
      <c r="D53" s="51"/>
      <c r="E53" s="52"/>
      <c r="F53" s="52"/>
      <c r="G53" s="50">
        <f>IFERROR(AVERAGE(D53:F53),0)</f>
        <v>0</v>
      </c>
    </row>
    <row r="54" spans="1:7" ht="17.25" customHeight="1" thickTop="1" thickBot="1" x14ac:dyDescent="0.25">
      <c r="A54" s="133">
        <v>2</v>
      </c>
      <c r="B54" s="285" t="s">
        <v>94</v>
      </c>
      <c r="C54" s="285" t="s">
        <v>1</v>
      </c>
      <c r="D54" s="53"/>
      <c r="E54" s="54"/>
      <c r="F54" s="54"/>
      <c r="G54" s="50">
        <f>IFERROR(AVERAGE(D54:F54),0)</f>
        <v>0</v>
      </c>
    </row>
    <row r="55" spans="1:7" ht="14.25" thickTop="1" thickBot="1" x14ac:dyDescent="0.25">
      <c r="A55" s="12">
        <v>3</v>
      </c>
      <c r="B55" s="285" t="s">
        <v>94</v>
      </c>
      <c r="C55" s="285" t="s">
        <v>1</v>
      </c>
      <c r="D55" s="46"/>
      <c r="E55" s="47"/>
      <c r="F55" s="47"/>
      <c r="G55" s="50">
        <f>IFERROR(AVERAGE(D55:F55),0)</f>
        <v>0</v>
      </c>
    </row>
    <row r="56" spans="1:7" ht="27" customHeight="1" thickTop="1" thickBot="1" x14ac:dyDescent="0.25">
      <c r="A56" s="282" t="s">
        <v>157</v>
      </c>
      <c r="B56" s="282" t="s">
        <v>1</v>
      </c>
      <c r="C56" s="282" t="s">
        <v>1</v>
      </c>
      <c r="D56" s="132" t="e">
        <f>AVERAGEIF(D53:D55,"&gt;0")</f>
        <v>#DIV/0!</v>
      </c>
      <c r="E56" s="132" t="e">
        <f>AVERAGEIF(E53:E55,"&gt;0")</f>
        <v>#DIV/0!</v>
      </c>
      <c r="F56" s="132" t="e">
        <f>AVERAGEIF(F53:F55,"&gt;0")</f>
        <v>#DIV/0!</v>
      </c>
      <c r="G56" s="50">
        <f>IFERROR(AVERAGE(D56:F56),0)</f>
        <v>0</v>
      </c>
    </row>
    <row r="57" spans="1:7" ht="13.5" thickTop="1" x14ac:dyDescent="0.2"/>
    <row r="58" spans="1:7" x14ac:dyDescent="0.2">
      <c r="A58" s="287" t="s">
        <v>160</v>
      </c>
      <c r="B58" s="352"/>
      <c r="C58" s="352"/>
      <c r="D58" s="352"/>
      <c r="E58" s="352"/>
      <c r="F58" s="352"/>
    </row>
    <row r="59" spans="1:7" ht="13.5" thickBot="1" x14ac:dyDescent="0.25">
      <c r="A59" s="293" t="s">
        <v>161</v>
      </c>
      <c r="B59" s="293" t="s">
        <v>1</v>
      </c>
      <c r="C59" s="293" t="s">
        <v>1</v>
      </c>
      <c r="D59" s="293" t="s">
        <v>1</v>
      </c>
      <c r="E59" s="293" t="s">
        <v>1</v>
      </c>
      <c r="F59" s="293" t="s">
        <v>1</v>
      </c>
      <c r="G59" s="293" t="s">
        <v>1</v>
      </c>
    </row>
    <row r="60" spans="1:7" ht="26.1" customHeight="1" thickTop="1" thickBot="1" x14ac:dyDescent="0.25">
      <c r="A60" s="282" t="s">
        <v>145</v>
      </c>
      <c r="B60" s="282" t="s">
        <v>146</v>
      </c>
      <c r="C60" s="282" t="s">
        <v>1</v>
      </c>
      <c r="D60" s="282" t="s">
        <v>147</v>
      </c>
      <c r="E60" s="282" t="s">
        <v>1</v>
      </c>
      <c r="F60" s="282" t="s">
        <v>1</v>
      </c>
      <c r="G60" s="282" t="s">
        <v>151</v>
      </c>
    </row>
    <row r="61" spans="1:7" ht="33" customHeight="1" thickTop="1" thickBot="1" x14ac:dyDescent="0.25">
      <c r="A61" s="282" t="s">
        <v>1</v>
      </c>
      <c r="B61" s="282" t="s">
        <v>1</v>
      </c>
      <c r="C61" s="282" t="s">
        <v>1</v>
      </c>
      <c r="D61" s="12" t="s">
        <v>148</v>
      </c>
      <c r="E61" s="12" t="s">
        <v>149</v>
      </c>
      <c r="F61" s="12" t="s">
        <v>150</v>
      </c>
      <c r="G61" s="282" t="s">
        <v>1</v>
      </c>
    </row>
    <row r="62" spans="1:7" ht="14.25" thickTop="1" thickBot="1" x14ac:dyDescent="0.25">
      <c r="A62" s="12" t="s">
        <v>0</v>
      </c>
      <c r="B62" s="285" t="s">
        <v>97</v>
      </c>
      <c r="C62" s="285" t="s">
        <v>1</v>
      </c>
      <c r="D62" s="4"/>
      <c r="E62" s="4"/>
      <c r="F62" s="4"/>
      <c r="G62" s="49">
        <f>IFERROR(AVERAGE(D62:F62),0)</f>
        <v>0</v>
      </c>
    </row>
    <row r="63" spans="1:7" ht="14.25" thickTop="1" thickBot="1" x14ac:dyDescent="0.25">
      <c r="A63" s="12" t="s">
        <v>115</v>
      </c>
      <c r="B63" s="285" t="s">
        <v>98</v>
      </c>
      <c r="C63" s="285" t="s">
        <v>1</v>
      </c>
      <c r="D63" s="4"/>
      <c r="E63" s="4"/>
      <c r="F63" s="4"/>
      <c r="G63" s="49">
        <f>IFERROR(AVERAGE(D63:F63),0)</f>
        <v>0</v>
      </c>
    </row>
    <row r="64" spans="1:7" ht="14.25" thickTop="1" thickBot="1" x14ac:dyDescent="0.25">
      <c r="A64" s="12" t="s">
        <v>116</v>
      </c>
      <c r="B64" s="285" t="s">
        <v>99</v>
      </c>
      <c r="C64" s="285" t="s">
        <v>1</v>
      </c>
      <c r="D64" s="4"/>
      <c r="E64" s="4"/>
      <c r="F64" s="4"/>
      <c r="G64" s="49">
        <f t="shared" ref="G64:G69" si="2">IFERROR(AVERAGE(D64:F64),0)</f>
        <v>0</v>
      </c>
    </row>
    <row r="65" spans="1:7" ht="14.25" thickTop="1" thickBot="1" x14ac:dyDescent="0.25">
      <c r="A65" s="12" t="s">
        <v>117</v>
      </c>
      <c r="B65" s="285" t="s">
        <v>100</v>
      </c>
      <c r="C65" s="285" t="s">
        <v>1</v>
      </c>
      <c r="D65" s="4"/>
      <c r="E65" s="4"/>
      <c r="F65" s="4"/>
      <c r="G65" s="49">
        <f t="shared" si="2"/>
        <v>0</v>
      </c>
    </row>
    <row r="66" spans="1:7" ht="14.25" thickTop="1" thickBot="1" x14ac:dyDescent="0.25">
      <c r="A66" s="12" t="s">
        <v>118</v>
      </c>
      <c r="B66" s="285" t="s">
        <v>101</v>
      </c>
      <c r="C66" s="285" t="s">
        <v>1</v>
      </c>
      <c r="D66" s="4"/>
      <c r="E66" s="4"/>
      <c r="F66" s="4"/>
      <c r="G66" s="49">
        <f t="shared" si="2"/>
        <v>0</v>
      </c>
    </row>
    <row r="67" spans="1:7" ht="14.25" thickTop="1" thickBot="1" x14ac:dyDescent="0.25">
      <c r="A67" s="12" t="s">
        <v>119</v>
      </c>
      <c r="B67" s="285" t="s">
        <v>102</v>
      </c>
      <c r="C67" s="285" t="s">
        <v>1</v>
      </c>
      <c r="D67" s="4"/>
      <c r="E67" s="4"/>
      <c r="F67" s="4"/>
      <c r="G67" s="49">
        <f t="shared" si="2"/>
        <v>0</v>
      </c>
    </row>
    <row r="68" spans="1:7" ht="14.25" thickTop="1" thickBot="1" x14ac:dyDescent="0.25">
      <c r="A68" s="12" t="s">
        <v>120</v>
      </c>
      <c r="B68" s="285" t="s">
        <v>104</v>
      </c>
      <c r="C68" s="285" t="s">
        <v>1</v>
      </c>
      <c r="D68" s="4"/>
      <c r="E68" s="4"/>
      <c r="F68" s="4"/>
      <c r="G68" s="49">
        <f t="shared" si="2"/>
        <v>0</v>
      </c>
    </row>
    <row r="69" spans="1:7" ht="14.25" thickTop="1" thickBot="1" x14ac:dyDescent="0.25">
      <c r="A69" s="12" t="s">
        <v>153</v>
      </c>
      <c r="B69" s="285" t="s">
        <v>105</v>
      </c>
      <c r="C69" s="285" t="s">
        <v>1</v>
      </c>
      <c r="D69" s="4"/>
      <c r="E69" s="4"/>
      <c r="F69" s="4"/>
      <c r="G69" s="49">
        <f t="shared" si="2"/>
        <v>0</v>
      </c>
    </row>
    <row r="70" spans="1:7" ht="27" customHeight="1" thickTop="1" thickBot="1" x14ac:dyDescent="0.25">
      <c r="A70" s="282" t="s">
        <v>157</v>
      </c>
      <c r="B70" s="282" t="s">
        <v>1</v>
      </c>
      <c r="C70" s="282" t="s">
        <v>1</v>
      </c>
      <c r="D70" s="353" t="e">
        <f>AVERAGEIF(D62:D69,"&gt;0")</f>
        <v>#DIV/0!</v>
      </c>
      <c r="E70" s="48" t="e">
        <f>AVERAGEIF(E62:E69,"&gt;0")</f>
        <v>#DIV/0!</v>
      </c>
      <c r="F70" s="48" t="e">
        <f>AVERAGEIF(F62:F69,"&gt;0")</f>
        <v>#DIV/0!</v>
      </c>
      <c r="G70" s="55">
        <f>AVERAGE(G62:G69)</f>
        <v>0</v>
      </c>
    </row>
    <row r="71" spans="1:7" ht="13.5" thickTop="1" x14ac:dyDescent="0.2"/>
    <row r="72" spans="1:7" x14ac:dyDescent="0.2">
      <c r="A72" s="293" t="s">
        <v>162</v>
      </c>
      <c r="B72" s="293" t="s">
        <v>1</v>
      </c>
      <c r="C72" s="293" t="s">
        <v>1</v>
      </c>
      <c r="D72" s="293" t="s">
        <v>1</v>
      </c>
      <c r="E72" s="293" t="s">
        <v>1</v>
      </c>
      <c r="F72" s="293" t="s">
        <v>1</v>
      </c>
    </row>
    <row r="73" spans="1:7" ht="13.5" thickBot="1" x14ac:dyDescent="0.25">
      <c r="A73" s="293" t="s">
        <v>163</v>
      </c>
      <c r="B73" s="293" t="s">
        <v>1</v>
      </c>
      <c r="C73" s="293" t="s">
        <v>1</v>
      </c>
      <c r="D73" s="293" t="s">
        <v>1</v>
      </c>
      <c r="E73" s="293" t="s">
        <v>1</v>
      </c>
      <c r="F73" s="293" t="s">
        <v>1</v>
      </c>
    </row>
    <row r="74" spans="1:7" ht="26.1" customHeight="1" thickTop="1" thickBot="1" x14ac:dyDescent="0.25">
      <c r="A74" s="282" t="s">
        <v>145</v>
      </c>
      <c r="B74" s="282" t="s">
        <v>164</v>
      </c>
      <c r="C74" s="282" t="s">
        <v>147</v>
      </c>
      <c r="D74" s="282" t="s">
        <v>1</v>
      </c>
      <c r="E74" s="282" t="s">
        <v>1</v>
      </c>
      <c r="F74" s="282" t="s">
        <v>165</v>
      </c>
    </row>
    <row r="75" spans="1:7" ht="33" customHeight="1" thickTop="1" thickBot="1" x14ac:dyDescent="0.25">
      <c r="A75" s="282" t="s">
        <v>1</v>
      </c>
      <c r="B75" s="282" t="s">
        <v>1</v>
      </c>
      <c r="C75" s="282" t="s">
        <v>148</v>
      </c>
      <c r="D75" s="282" t="s">
        <v>149</v>
      </c>
      <c r="E75" s="282" t="s">
        <v>150</v>
      </c>
      <c r="F75" s="282" t="s">
        <v>1</v>
      </c>
    </row>
    <row r="76" spans="1:7" ht="14.25" thickTop="1" thickBot="1" x14ac:dyDescent="0.25">
      <c r="A76" s="282" t="s">
        <v>0</v>
      </c>
      <c r="B76" s="188" t="s">
        <v>69</v>
      </c>
      <c r="C76" s="48" t="e">
        <f>+#REF!</f>
        <v>#REF!</v>
      </c>
      <c r="D76" s="48" t="e">
        <f>+#REF!</f>
        <v>#REF!</v>
      </c>
      <c r="E76" s="48" t="e">
        <f>+#REF!</f>
        <v>#REF!</v>
      </c>
      <c r="F76" s="48" t="e">
        <f>AVERAGEIF(C76:E76,"&gt;0")</f>
        <v>#DIV/0!</v>
      </c>
    </row>
    <row r="77" spans="1:7" ht="14.25" thickTop="1" thickBot="1" x14ac:dyDescent="0.25">
      <c r="A77" s="282" t="s">
        <v>115</v>
      </c>
      <c r="B77" s="188" t="s">
        <v>93</v>
      </c>
      <c r="C77" s="48" t="e">
        <f>+D56</f>
        <v>#DIV/0!</v>
      </c>
      <c r="D77" s="48" t="e">
        <f>+E56</f>
        <v>#DIV/0!</v>
      </c>
      <c r="E77" s="48" t="e">
        <f>+F56</f>
        <v>#DIV/0!</v>
      </c>
      <c r="F77" s="124" t="e">
        <f>AVERAGEIF(C77:E77,"&gt;0")</f>
        <v>#DIV/0!</v>
      </c>
    </row>
    <row r="78" spans="1:7" ht="14.25" thickTop="1" thickBot="1" x14ac:dyDescent="0.25">
      <c r="A78" s="282" t="s">
        <v>116</v>
      </c>
      <c r="B78" s="188" t="s">
        <v>96</v>
      </c>
      <c r="C78" s="48" t="e">
        <f>+D70</f>
        <v>#DIV/0!</v>
      </c>
      <c r="D78" s="48" t="e">
        <f>+E70</f>
        <v>#DIV/0!</v>
      </c>
      <c r="E78" s="48" t="e">
        <f>+F70</f>
        <v>#DIV/0!</v>
      </c>
      <c r="F78" s="48" t="e">
        <f>AVERAGEIF(C78:E78,"&gt;0")</f>
        <v>#DIV/0!</v>
      </c>
    </row>
    <row r="79" spans="1:7" ht="26.1" customHeight="1" thickTop="1" thickBot="1" x14ac:dyDescent="0.25">
      <c r="A79" s="282" t="s">
        <v>157</v>
      </c>
      <c r="B79" s="282" t="s">
        <v>1</v>
      </c>
      <c r="C79" s="353" t="e">
        <f>AVERAGEIF(C76:C78,"&gt;0")</f>
        <v>#DIV/0!</v>
      </c>
      <c r="D79" s="48" t="e">
        <f>AVERAGEIF(D76:D78,"&gt;0")</f>
        <v>#DIV/0!</v>
      </c>
      <c r="E79" s="48" t="e">
        <f>AVERAGEIF(E76:E78,"&gt;0")</f>
        <v>#DIV/0!</v>
      </c>
      <c r="F79" s="48" t="e">
        <f>AVERAGEIF(F76:F78,"&gt;0")</f>
        <v>#DIV/0!</v>
      </c>
    </row>
    <row r="80" spans="1:7" ht="13.5" thickTop="1" x14ac:dyDescent="0.2"/>
    <row r="81" spans="1:10" ht="15" x14ac:dyDescent="0.25">
      <c r="A81" s="2" t="s">
        <v>166</v>
      </c>
    </row>
    <row r="82" spans="1:10" ht="15" x14ac:dyDescent="0.25">
      <c r="A82" s="3" t="s">
        <v>167</v>
      </c>
    </row>
    <row r="84" spans="1:10" x14ac:dyDescent="0.2">
      <c r="B84" s="293" t="s">
        <v>168</v>
      </c>
      <c r="C84" s="293"/>
      <c r="D84" s="293"/>
      <c r="E84" s="293"/>
      <c r="F84" s="293"/>
      <c r="G84" s="293"/>
      <c r="H84" s="293"/>
      <c r="I84" s="293"/>
      <c r="J84" s="293"/>
    </row>
    <row r="85" spans="1:10" ht="12.75" customHeight="1" x14ac:dyDescent="0.2">
      <c r="B85" s="293" t="s">
        <v>169</v>
      </c>
      <c r="C85" s="293"/>
      <c r="D85" s="293"/>
      <c r="E85" s="293"/>
      <c r="F85" s="293"/>
      <c r="G85" s="293"/>
      <c r="H85" s="293"/>
      <c r="I85" s="293"/>
      <c r="J85" s="293"/>
    </row>
    <row r="86" spans="1:10" ht="13.5" thickBot="1" x14ac:dyDescent="0.25"/>
    <row r="87" spans="1:10" ht="60" customHeight="1" thickTop="1" thickBot="1" x14ac:dyDescent="0.25">
      <c r="B87" s="341" t="s">
        <v>495</v>
      </c>
      <c r="C87" s="342"/>
      <c r="D87" s="38" t="s">
        <v>170</v>
      </c>
      <c r="E87" s="38" t="s">
        <v>171</v>
      </c>
      <c r="F87" s="38" t="s">
        <v>172</v>
      </c>
      <c r="G87" s="38" t="s">
        <v>173</v>
      </c>
      <c r="H87" s="38" t="s">
        <v>174</v>
      </c>
      <c r="I87" s="38" t="s">
        <v>175</v>
      </c>
      <c r="J87" s="43" t="s">
        <v>176</v>
      </c>
    </row>
    <row r="88" spans="1:10" ht="20.25" customHeight="1" thickTop="1" x14ac:dyDescent="0.2">
      <c r="B88" s="333">
        <v>1</v>
      </c>
      <c r="C88" s="334"/>
      <c r="D88" s="71"/>
      <c r="E88" s="72"/>
      <c r="F88" s="71"/>
      <c r="G88" s="72"/>
      <c r="H88" s="71"/>
      <c r="I88" s="72"/>
      <c r="J88" s="73"/>
    </row>
    <row r="89" spans="1:10" ht="20.25" customHeight="1" x14ac:dyDescent="0.2">
      <c r="B89" s="333">
        <v>2</v>
      </c>
      <c r="C89" s="334"/>
      <c r="D89" s="74"/>
      <c r="E89" s="75"/>
      <c r="F89" s="74"/>
      <c r="G89" s="75"/>
      <c r="H89" s="74"/>
      <c r="I89" s="75"/>
      <c r="J89" s="69"/>
    </row>
    <row r="90" spans="1:10" ht="20.25" customHeight="1" x14ac:dyDescent="0.2">
      <c r="B90" s="333">
        <v>3</v>
      </c>
      <c r="C90" s="334"/>
      <c r="D90" s="74"/>
      <c r="E90" s="75"/>
      <c r="F90" s="74"/>
      <c r="G90" s="75"/>
      <c r="H90" s="74"/>
      <c r="I90" s="75"/>
      <c r="J90" s="69"/>
    </row>
    <row r="91" spans="1:10" ht="20.25" customHeight="1" x14ac:dyDescent="0.2">
      <c r="B91" s="333">
        <v>4</v>
      </c>
      <c r="C91" s="334"/>
      <c r="D91" s="74"/>
      <c r="E91" s="75"/>
      <c r="F91" s="74"/>
      <c r="G91" s="75"/>
      <c r="H91" s="74"/>
      <c r="I91" s="75"/>
      <c r="J91" s="69"/>
    </row>
    <row r="92" spans="1:10" ht="20.25" customHeight="1" x14ac:dyDescent="0.2">
      <c r="B92" s="333">
        <v>5</v>
      </c>
      <c r="C92" s="334"/>
      <c r="D92" s="74"/>
      <c r="E92" s="75"/>
      <c r="F92" s="74"/>
      <c r="G92" s="75"/>
      <c r="H92" s="74"/>
      <c r="I92" s="75"/>
      <c r="J92" s="69"/>
    </row>
    <row r="93" spans="1:10" ht="20.25" customHeight="1" x14ac:dyDescent="0.2">
      <c r="B93" s="333">
        <v>6</v>
      </c>
      <c r="C93" s="334"/>
      <c r="D93" s="74"/>
      <c r="E93" s="75"/>
      <c r="F93" s="74"/>
      <c r="G93" s="75"/>
      <c r="H93" s="74"/>
      <c r="I93" s="75"/>
      <c r="J93" s="69"/>
    </row>
    <row r="94" spans="1:10" ht="20.25" customHeight="1" x14ac:dyDescent="0.2">
      <c r="B94" s="333">
        <v>7</v>
      </c>
      <c r="C94" s="334"/>
      <c r="D94" s="74"/>
      <c r="E94" s="75"/>
      <c r="F94" s="74"/>
      <c r="G94" s="75"/>
      <c r="H94" s="74"/>
      <c r="I94" s="75"/>
      <c r="J94" s="69"/>
    </row>
    <row r="95" spans="1:10" ht="20.25" customHeight="1" x14ac:dyDescent="0.2">
      <c r="B95" s="333">
        <v>8</v>
      </c>
      <c r="C95" s="334"/>
      <c r="D95" s="74"/>
      <c r="E95" s="75"/>
      <c r="F95" s="74"/>
      <c r="G95" s="75"/>
      <c r="H95" s="74"/>
      <c r="I95" s="75"/>
      <c r="J95" s="69"/>
    </row>
    <row r="96" spans="1:10" ht="20.25" customHeight="1" x14ac:dyDescent="0.2">
      <c r="B96" s="333">
        <v>9</v>
      </c>
      <c r="C96" s="334"/>
      <c r="D96" s="74"/>
      <c r="E96" s="75"/>
      <c r="F96" s="74"/>
      <c r="G96" s="75"/>
      <c r="H96" s="74"/>
      <c r="I96" s="75"/>
      <c r="J96" s="69"/>
    </row>
    <row r="97" spans="2:10" ht="20.25" customHeight="1" thickBot="1" x14ac:dyDescent="0.25">
      <c r="B97" s="343">
        <v>10</v>
      </c>
      <c r="C97" s="344"/>
      <c r="D97" s="76"/>
      <c r="E97" s="77"/>
      <c r="F97" s="76"/>
      <c r="G97" s="77"/>
      <c r="H97" s="76"/>
      <c r="I97" s="77"/>
      <c r="J97" s="78"/>
    </row>
    <row r="98" spans="2:10" ht="20.100000000000001" customHeight="1" thickTop="1" thickBot="1" x14ac:dyDescent="0.25">
      <c r="B98" s="335" t="s">
        <v>248</v>
      </c>
      <c r="C98" s="336"/>
      <c r="D98" s="58">
        <f t="shared" ref="D98:I98" si="3">SUM(D88:D97)</f>
        <v>0</v>
      </c>
      <c r="E98" s="59">
        <f t="shared" si="3"/>
        <v>0</v>
      </c>
      <c r="F98" s="58">
        <f t="shared" si="3"/>
        <v>0</v>
      </c>
      <c r="G98" s="59">
        <f t="shared" si="3"/>
        <v>0</v>
      </c>
      <c r="H98" s="354">
        <f t="shared" si="3"/>
        <v>0</v>
      </c>
      <c r="I98" s="61">
        <f t="shared" si="3"/>
        <v>0</v>
      </c>
      <c r="J98" s="331" t="s">
        <v>183</v>
      </c>
    </row>
    <row r="99" spans="2:10" ht="13.5" thickTop="1" x14ac:dyDescent="0.2">
      <c r="B99" s="337"/>
      <c r="C99" s="338"/>
      <c r="D99" s="337" t="s">
        <v>177</v>
      </c>
      <c r="E99" s="337" t="s">
        <v>1</v>
      </c>
      <c r="F99" s="337" t="s">
        <v>178</v>
      </c>
      <c r="G99" s="337" t="s">
        <v>1</v>
      </c>
      <c r="H99" s="337" t="s">
        <v>179</v>
      </c>
      <c r="I99" s="338" t="s">
        <v>1</v>
      </c>
      <c r="J99" s="332"/>
    </row>
    <row r="100" spans="2:10" ht="13.5" thickBot="1" x14ac:dyDescent="0.25">
      <c r="B100" s="328"/>
      <c r="C100" s="328"/>
      <c r="D100" s="328" t="s">
        <v>180</v>
      </c>
      <c r="E100" s="328" t="s">
        <v>1</v>
      </c>
      <c r="F100" s="328" t="s">
        <v>181</v>
      </c>
      <c r="G100" s="328" t="s">
        <v>1</v>
      </c>
      <c r="H100" s="339" t="s">
        <v>182</v>
      </c>
      <c r="I100" s="340" t="s">
        <v>1</v>
      </c>
      <c r="J100" s="332"/>
    </row>
    <row r="101" spans="2:10" ht="14.25" thickTop="1" thickBot="1" x14ac:dyDescent="0.25">
      <c r="B101" s="329"/>
      <c r="C101" s="330"/>
      <c r="D101" s="329">
        <f>IF(D98,E98/D98*100,0)</f>
        <v>0</v>
      </c>
      <c r="E101" s="330"/>
      <c r="F101" s="329">
        <f>IF(F98,G98/F98*100,0)</f>
        <v>0</v>
      </c>
      <c r="G101" s="330"/>
      <c r="H101" s="329">
        <f>IF(H98,I98/H98*100,0)</f>
        <v>0</v>
      </c>
      <c r="I101" s="330"/>
      <c r="J101" s="44" t="e">
        <f>AVERAGEIF(D101:I101,"&gt;0")</f>
        <v>#DIV/0!</v>
      </c>
    </row>
    <row r="102" spans="2:10" ht="13.5" thickTop="1" x14ac:dyDescent="0.2"/>
    <row r="105" spans="2:10" x14ac:dyDescent="0.2">
      <c r="B105" s="293" t="s">
        <v>184</v>
      </c>
      <c r="C105" s="293"/>
      <c r="D105" s="293"/>
      <c r="E105" s="293"/>
      <c r="F105" s="293"/>
      <c r="G105" s="293"/>
      <c r="H105" s="293"/>
      <c r="I105" s="293"/>
      <c r="J105" s="293"/>
    </row>
    <row r="106" spans="2:10" ht="12.75" customHeight="1" x14ac:dyDescent="0.2">
      <c r="B106" s="293" t="s">
        <v>185</v>
      </c>
      <c r="C106" s="293"/>
      <c r="D106" s="293"/>
      <c r="E106" s="293"/>
      <c r="F106" s="293"/>
      <c r="G106" s="293"/>
      <c r="H106" s="293"/>
      <c r="I106" s="293"/>
      <c r="J106" s="293"/>
    </row>
    <row r="107" spans="2:10" ht="13.5" thickBot="1" x14ac:dyDescent="0.25"/>
    <row r="108" spans="2:10" ht="60" customHeight="1" thickTop="1" thickBot="1" x14ac:dyDescent="0.25">
      <c r="B108" s="341" t="s">
        <v>495</v>
      </c>
      <c r="C108" s="342"/>
      <c r="D108" s="43" t="s">
        <v>170</v>
      </c>
      <c r="E108" s="43" t="s">
        <v>171</v>
      </c>
      <c r="F108" s="43" t="s">
        <v>172</v>
      </c>
      <c r="G108" s="43" t="s">
        <v>173</v>
      </c>
      <c r="H108" s="43" t="s">
        <v>174</v>
      </c>
      <c r="I108" s="43" t="s">
        <v>175</v>
      </c>
      <c r="J108" s="43" t="s">
        <v>176</v>
      </c>
    </row>
    <row r="109" spans="2:10" ht="20.25" customHeight="1" thickTop="1" x14ac:dyDescent="0.2">
      <c r="B109" s="333">
        <v>1</v>
      </c>
      <c r="C109" s="334"/>
      <c r="D109" s="71"/>
      <c r="E109" s="72"/>
      <c r="F109" s="71"/>
      <c r="G109" s="72"/>
      <c r="H109" s="71"/>
      <c r="I109" s="72"/>
      <c r="J109" s="67"/>
    </row>
    <row r="110" spans="2:10" ht="20.25" customHeight="1" x14ac:dyDescent="0.2">
      <c r="B110" s="333">
        <v>2</v>
      </c>
      <c r="C110" s="334"/>
      <c r="D110" s="74"/>
      <c r="E110" s="75"/>
      <c r="F110" s="74"/>
      <c r="G110" s="75"/>
      <c r="H110" s="74"/>
      <c r="I110" s="75"/>
      <c r="J110" s="68"/>
    </row>
    <row r="111" spans="2:10" ht="20.25" customHeight="1" x14ac:dyDescent="0.2">
      <c r="B111" s="333">
        <v>3</v>
      </c>
      <c r="C111" s="334"/>
      <c r="D111" s="74"/>
      <c r="E111" s="75"/>
      <c r="F111" s="74"/>
      <c r="G111" s="75"/>
      <c r="H111" s="74"/>
      <c r="I111" s="75"/>
      <c r="J111" s="68"/>
    </row>
    <row r="112" spans="2:10" ht="20.25" customHeight="1" thickBot="1" x14ac:dyDescent="0.25">
      <c r="B112" s="333">
        <v>4</v>
      </c>
      <c r="C112" s="334"/>
      <c r="D112" s="74"/>
      <c r="E112" s="75"/>
      <c r="F112" s="74"/>
      <c r="G112" s="75"/>
      <c r="H112" s="74"/>
      <c r="I112" s="75"/>
      <c r="J112" s="70"/>
    </row>
    <row r="113" spans="2:10" ht="20.100000000000001" customHeight="1" thickTop="1" thickBot="1" x14ac:dyDescent="0.25">
      <c r="B113" s="335" t="s">
        <v>248</v>
      </c>
      <c r="C113" s="336"/>
      <c r="D113" s="58">
        <f t="shared" ref="D113:I113" si="4">SUM(D109:D112)</f>
        <v>0</v>
      </c>
      <c r="E113" s="59">
        <f t="shared" si="4"/>
        <v>0</v>
      </c>
      <c r="F113" s="58">
        <f t="shared" si="4"/>
        <v>0</v>
      </c>
      <c r="G113" s="59">
        <f t="shared" si="4"/>
        <v>0</v>
      </c>
      <c r="H113" s="60">
        <f t="shared" si="4"/>
        <v>0</v>
      </c>
      <c r="I113" s="79">
        <f t="shared" si="4"/>
        <v>0</v>
      </c>
      <c r="J113" s="331" t="s">
        <v>183</v>
      </c>
    </row>
    <row r="114" spans="2:10" ht="13.5" thickTop="1" x14ac:dyDescent="0.2">
      <c r="B114" s="337"/>
      <c r="C114" s="338"/>
      <c r="D114" s="337" t="s">
        <v>177</v>
      </c>
      <c r="E114" s="337" t="s">
        <v>1</v>
      </c>
      <c r="F114" s="337" t="s">
        <v>178</v>
      </c>
      <c r="G114" s="337" t="s">
        <v>1</v>
      </c>
      <c r="H114" s="337" t="s">
        <v>179</v>
      </c>
      <c r="I114" s="338" t="s">
        <v>1</v>
      </c>
      <c r="J114" s="332"/>
    </row>
    <row r="115" spans="2:10" ht="13.5" thickBot="1" x14ac:dyDescent="0.25">
      <c r="B115" s="328"/>
      <c r="C115" s="328"/>
      <c r="D115" s="328" t="s">
        <v>180</v>
      </c>
      <c r="E115" s="328" t="s">
        <v>1</v>
      </c>
      <c r="F115" s="328" t="s">
        <v>181</v>
      </c>
      <c r="G115" s="328" t="s">
        <v>1</v>
      </c>
      <c r="H115" s="339" t="s">
        <v>182</v>
      </c>
      <c r="I115" s="340" t="s">
        <v>1</v>
      </c>
      <c r="J115" s="332"/>
    </row>
    <row r="116" spans="2:10" ht="14.25" thickTop="1" thickBot="1" x14ac:dyDescent="0.25">
      <c r="B116" s="329"/>
      <c r="C116" s="330"/>
      <c r="D116" s="329">
        <f>IF(D113,E113/D113*100,0)</f>
        <v>0</v>
      </c>
      <c r="E116" s="330"/>
      <c r="F116" s="329">
        <f>IF(F113,G113/F113*100,0)</f>
        <v>0</v>
      </c>
      <c r="G116" s="330"/>
      <c r="H116" s="329">
        <f>IF(H113,I113/H113*100,0)</f>
        <v>0</v>
      </c>
      <c r="I116" s="330"/>
      <c r="J116" s="44" t="e">
        <f>AVERAGEIF(D116:I116,"&gt;0")</f>
        <v>#DIV/0!</v>
      </c>
    </row>
    <row r="117" spans="2:10" ht="12.75" customHeight="1" thickTop="1" x14ac:dyDescent="0.2"/>
    <row r="118" spans="2:10" x14ac:dyDescent="0.2">
      <c r="B118" s="293" t="s">
        <v>186</v>
      </c>
      <c r="C118" s="293"/>
      <c r="D118" s="293"/>
      <c r="E118" s="293"/>
      <c r="F118" s="293"/>
      <c r="G118" s="293"/>
      <c r="H118" s="293"/>
      <c r="I118" s="293"/>
      <c r="J118" s="293"/>
    </row>
    <row r="119" spans="2:10" ht="12.75" customHeight="1" x14ac:dyDescent="0.2">
      <c r="B119" s="293" t="s">
        <v>187</v>
      </c>
      <c r="C119" s="293"/>
      <c r="D119" s="293"/>
      <c r="E119" s="293"/>
      <c r="F119" s="293"/>
      <c r="G119" s="293"/>
      <c r="H119" s="293"/>
      <c r="I119" s="293"/>
      <c r="J119" s="293"/>
    </row>
    <row r="120" spans="2:10" ht="13.5" thickBot="1" x14ac:dyDescent="0.25">
      <c r="B120" s="45"/>
      <c r="C120" s="45"/>
      <c r="D120" s="45"/>
      <c r="E120" s="45"/>
      <c r="F120" s="45"/>
      <c r="G120" s="45"/>
      <c r="H120" s="45"/>
    </row>
    <row r="121" spans="2:10" ht="60" customHeight="1" thickTop="1" thickBot="1" x14ac:dyDescent="0.25">
      <c r="B121" s="341" t="s">
        <v>495</v>
      </c>
      <c r="C121" s="342"/>
      <c r="D121" s="43" t="s">
        <v>170</v>
      </c>
      <c r="E121" s="43" t="s">
        <v>171</v>
      </c>
      <c r="F121" s="43" t="s">
        <v>172</v>
      </c>
      <c r="G121" s="43" t="s">
        <v>173</v>
      </c>
      <c r="H121" s="43" t="s">
        <v>174</v>
      </c>
      <c r="I121" s="43" t="s">
        <v>175</v>
      </c>
      <c r="J121" s="43" t="s">
        <v>176</v>
      </c>
    </row>
    <row r="122" spans="2:10" ht="20.25" customHeight="1" thickTop="1" x14ac:dyDescent="0.2">
      <c r="B122" s="333">
        <v>1</v>
      </c>
      <c r="C122" s="334"/>
      <c r="D122" s="71"/>
      <c r="E122" s="72"/>
      <c r="F122" s="71"/>
      <c r="G122" s="72"/>
      <c r="H122" s="71"/>
      <c r="I122" s="72"/>
      <c r="J122" s="73"/>
    </row>
    <row r="123" spans="2:10" ht="20.25" customHeight="1" x14ac:dyDescent="0.2">
      <c r="B123" s="333">
        <v>2</v>
      </c>
      <c r="C123" s="334"/>
      <c r="D123" s="74"/>
      <c r="E123" s="75"/>
      <c r="F123" s="74"/>
      <c r="G123" s="75"/>
      <c r="H123" s="74"/>
      <c r="I123" s="75"/>
      <c r="J123" s="69"/>
    </row>
    <row r="124" spans="2:10" ht="20.25" customHeight="1" x14ac:dyDescent="0.2">
      <c r="B124" s="333">
        <v>3</v>
      </c>
      <c r="C124" s="334"/>
      <c r="D124" s="74"/>
      <c r="E124" s="75"/>
      <c r="F124" s="74"/>
      <c r="G124" s="75"/>
      <c r="H124" s="74"/>
      <c r="I124" s="75"/>
      <c r="J124" s="69"/>
    </row>
    <row r="125" spans="2:10" ht="20.25" customHeight="1" x14ac:dyDescent="0.2">
      <c r="B125" s="355">
        <v>4</v>
      </c>
      <c r="C125" s="356"/>
      <c r="D125" s="74"/>
      <c r="E125" s="75"/>
      <c r="F125" s="74"/>
      <c r="G125" s="75"/>
      <c r="H125" s="74"/>
      <c r="I125" s="75"/>
      <c r="J125" s="69"/>
    </row>
    <row r="126" spans="2:10" ht="20.25" customHeight="1" x14ac:dyDescent="0.2">
      <c r="B126" s="333">
        <v>5</v>
      </c>
      <c r="C126" s="334"/>
      <c r="D126" s="74"/>
      <c r="E126" s="75"/>
      <c r="F126" s="74"/>
      <c r="G126" s="75"/>
      <c r="H126" s="74"/>
      <c r="I126" s="75"/>
      <c r="J126" s="69"/>
    </row>
    <row r="127" spans="2:10" ht="20.25" customHeight="1" x14ac:dyDescent="0.2">
      <c r="B127" s="333">
        <v>6</v>
      </c>
      <c r="C127" s="334"/>
      <c r="D127" s="74"/>
      <c r="E127" s="75"/>
      <c r="F127" s="74"/>
      <c r="G127" s="75"/>
      <c r="H127" s="74"/>
      <c r="I127" s="75"/>
      <c r="J127" s="69"/>
    </row>
    <row r="128" spans="2:10" ht="20.25" customHeight="1" x14ac:dyDescent="0.2">
      <c r="B128" s="333">
        <v>7</v>
      </c>
      <c r="C128" s="334"/>
      <c r="D128" s="74"/>
      <c r="E128" s="75"/>
      <c r="F128" s="74"/>
      <c r="G128" s="75"/>
      <c r="H128" s="74"/>
      <c r="I128" s="75"/>
      <c r="J128" s="69"/>
    </row>
    <row r="129" spans="2:10" ht="20.25" customHeight="1" x14ac:dyDescent="0.2">
      <c r="B129" s="333">
        <v>8</v>
      </c>
      <c r="C129" s="334"/>
      <c r="D129" s="74"/>
      <c r="E129" s="75"/>
      <c r="F129" s="74"/>
      <c r="G129" s="75"/>
      <c r="H129" s="74"/>
      <c r="I129" s="75"/>
      <c r="J129" s="69"/>
    </row>
    <row r="130" spans="2:10" ht="20.25" customHeight="1" x14ac:dyDescent="0.2">
      <c r="B130" s="333">
        <v>9</v>
      </c>
      <c r="C130" s="334"/>
      <c r="D130" s="74"/>
      <c r="E130" s="75"/>
      <c r="F130" s="74"/>
      <c r="G130" s="75"/>
      <c r="H130" s="74"/>
      <c r="I130" s="75"/>
      <c r="J130" s="69"/>
    </row>
    <row r="131" spans="2:10" ht="20.25" customHeight="1" thickBot="1" x14ac:dyDescent="0.25">
      <c r="B131" s="343">
        <v>10</v>
      </c>
      <c r="C131" s="344"/>
      <c r="D131" s="76"/>
      <c r="E131" s="77"/>
      <c r="F131" s="76"/>
      <c r="G131" s="77"/>
      <c r="H131" s="76"/>
      <c r="I131" s="77"/>
      <c r="J131" s="78"/>
    </row>
    <row r="132" spans="2:10" ht="20.100000000000001" customHeight="1" thickTop="1" thickBot="1" x14ac:dyDescent="0.25">
      <c r="B132" s="335" t="s">
        <v>248</v>
      </c>
      <c r="C132" s="336"/>
      <c r="D132" s="58">
        <f t="shared" ref="D132:I132" si="5">SUM(D122:D131)</f>
        <v>0</v>
      </c>
      <c r="E132" s="59">
        <f t="shared" si="5"/>
        <v>0</v>
      </c>
      <c r="F132" s="58">
        <f t="shared" si="5"/>
        <v>0</v>
      </c>
      <c r="G132" s="59">
        <f t="shared" si="5"/>
        <v>0</v>
      </c>
      <c r="H132" s="60">
        <f t="shared" si="5"/>
        <v>0</v>
      </c>
      <c r="I132" s="61">
        <f t="shared" si="5"/>
        <v>0</v>
      </c>
      <c r="J132" s="331" t="s">
        <v>183</v>
      </c>
    </row>
    <row r="133" spans="2:10" ht="13.5" thickTop="1" x14ac:dyDescent="0.2">
      <c r="B133" s="337"/>
      <c r="C133" s="338"/>
      <c r="D133" s="337" t="s">
        <v>177</v>
      </c>
      <c r="E133" s="337" t="s">
        <v>1</v>
      </c>
      <c r="F133" s="337" t="s">
        <v>178</v>
      </c>
      <c r="G133" s="337" t="s">
        <v>1</v>
      </c>
      <c r="H133" s="337" t="s">
        <v>179</v>
      </c>
      <c r="I133" s="338" t="s">
        <v>1</v>
      </c>
      <c r="J133" s="332"/>
    </row>
    <row r="134" spans="2:10" ht="13.5" thickBot="1" x14ac:dyDescent="0.25">
      <c r="B134" s="328"/>
      <c r="C134" s="328"/>
      <c r="D134" s="328" t="s">
        <v>180</v>
      </c>
      <c r="E134" s="328" t="s">
        <v>1</v>
      </c>
      <c r="F134" s="328" t="s">
        <v>181</v>
      </c>
      <c r="G134" s="328" t="s">
        <v>1</v>
      </c>
      <c r="H134" s="339" t="s">
        <v>182</v>
      </c>
      <c r="I134" s="340" t="s">
        <v>1</v>
      </c>
      <c r="J134" s="332"/>
    </row>
    <row r="135" spans="2:10" ht="14.25" thickTop="1" thickBot="1" x14ac:dyDescent="0.25">
      <c r="B135" s="329"/>
      <c r="C135" s="330"/>
      <c r="D135" s="329" t="e">
        <f>+E132/D132*100</f>
        <v>#DIV/0!</v>
      </c>
      <c r="E135" s="330"/>
      <c r="F135" s="329" t="e">
        <f>+G132/F132*100</f>
        <v>#DIV/0!</v>
      </c>
      <c r="G135" s="330"/>
      <c r="H135" s="329" t="e">
        <f>+I132/H132*100</f>
        <v>#DIV/0!</v>
      </c>
      <c r="I135" s="330"/>
      <c r="J135" s="44" t="e">
        <f>AVERAGEIF(D135:I135,"&gt;0")</f>
        <v>#DIV/0!</v>
      </c>
    </row>
    <row r="136" spans="2:10" ht="13.5" thickTop="1" x14ac:dyDescent="0.2">
      <c r="B136" s="45"/>
      <c r="C136" s="45"/>
      <c r="D136" s="45"/>
      <c r="E136" s="45"/>
      <c r="F136" s="45"/>
      <c r="G136" s="45"/>
      <c r="H136" s="45"/>
    </row>
    <row r="138" spans="2:10" x14ac:dyDescent="0.2">
      <c r="B138" s="293" t="s">
        <v>188</v>
      </c>
      <c r="C138" s="293" t="s">
        <v>1</v>
      </c>
    </row>
    <row r="139" spans="2:10" ht="13.5" thickBot="1" x14ac:dyDescent="0.25">
      <c r="B139" s="293" t="s">
        <v>189</v>
      </c>
      <c r="C139" s="293" t="s">
        <v>1</v>
      </c>
    </row>
    <row r="140" spans="2:10" ht="14.25" thickTop="1" thickBot="1" x14ac:dyDescent="0.25">
      <c r="B140" s="282" t="s">
        <v>63</v>
      </c>
      <c r="C140" s="282" t="s">
        <v>190</v>
      </c>
    </row>
    <row r="141" spans="2:10" ht="27" thickTop="1" thickBot="1" x14ac:dyDescent="0.25">
      <c r="B141" s="80" t="s">
        <v>69</v>
      </c>
      <c r="C141" s="81" t="e">
        <f>+J101</f>
        <v>#DIV/0!</v>
      </c>
    </row>
    <row r="142" spans="2:10" ht="14.25" thickTop="1" thickBot="1" x14ac:dyDescent="0.25">
      <c r="B142" s="1" t="s">
        <v>93</v>
      </c>
      <c r="C142" s="81" t="e">
        <f>+J116</f>
        <v>#DIV/0!</v>
      </c>
    </row>
    <row r="143" spans="2:10" ht="14.25" thickTop="1" thickBot="1" x14ac:dyDescent="0.25">
      <c r="B143" s="1" t="s">
        <v>96</v>
      </c>
      <c r="C143" s="81" t="e">
        <f>+J135</f>
        <v>#DIV/0!</v>
      </c>
    </row>
    <row r="144" spans="2:10" ht="14.25" thickTop="1" thickBot="1" x14ac:dyDescent="0.25">
      <c r="B144" s="11" t="s">
        <v>191</v>
      </c>
      <c r="C144" s="82" t="e">
        <f>AVERAGEIF(C141:C143,"&gt;0")</f>
        <v>#DIV/0!</v>
      </c>
    </row>
    <row r="145" spans="1:10" ht="13.5" thickTop="1" x14ac:dyDescent="0.2"/>
    <row r="147" spans="1:10" ht="15" x14ac:dyDescent="0.25">
      <c r="A147" s="2" t="s">
        <v>192</v>
      </c>
    </row>
    <row r="148" spans="1:10" ht="15" x14ac:dyDescent="0.25">
      <c r="A148" s="3" t="s">
        <v>193</v>
      </c>
    </row>
    <row r="150" spans="1:10" x14ac:dyDescent="0.2">
      <c r="B150" s="293" t="s">
        <v>194</v>
      </c>
      <c r="C150" s="293"/>
      <c r="D150" s="293"/>
      <c r="E150" s="293"/>
      <c r="F150" s="293"/>
      <c r="G150" s="293"/>
      <c r="H150" s="293"/>
      <c r="I150" s="293"/>
      <c r="J150" s="293"/>
    </row>
    <row r="151" spans="1:10" ht="12.75" customHeight="1" x14ac:dyDescent="0.2">
      <c r="B151" s="293" t="s">
        <v>195</v>
      </c>
      <c r="C151" s="293"/>
      <c r="D151" s="293"/>
      <c r="E151" s="293"/>
      <c r="F151" s="293"/>
      <c r="G151" s="293"/>
      <c r="H151" s="293"/>
      <c r="I151" s="293"/>
      <c r="J151" s="293"/>
    </row>
    <row r="152" spans="1:10" ht="13.5" thickBot="1" x14ac:dyDescent="0.25"/>
    <row r="153" spans="1:10" ht="60" customHeight="1" thickTop="1" thickBot="1" x14ac:dyDescent="0.25">
      <c r="B153" s="341" t="s">
        <v>495</v>
      </c>
      <c r="C153" s="342"/>
      <c r="D153" s="43" t="s">
        <v>196</v>
      </c>
      <c r="E153" s="43" t="s">
        <v>170</v>
      </c>
      <c r="F153" s="43" t="s">
        <v>197</v>
      </c>
      <c r="G153" s="43" t="s">
        <v>172</v>
      </c>
      <c r="H153" s="43" t="s">
        <v>198</v>
      </c>
      <c r="I153" s="43" t="s">
        <v>174</v>
      </c>
      <c r="J153" s="43" t="s">
        <v>199</v>
      </c>
    </row>
    <row r="154" spans="1:10" ht="20.25" customHeight="1" thickTop="1" x14ac:dyDescent="0.2">
      <c r="B154" s="333">
        <v>1</v>
      </c>
      <c r="C154" s="334"/>
      <c r="D154" s="71"/>
      <c r="E154" s="72"/>
      <c r="F154" s="71"/>
      <c r="G154" s="72"/>
      <c r="H154" s="71"/>
      <c r="I154" s="72"/>
      <c r="J154" s="73"/>
    </row>
    <row r="155" spans="1:10" ht="20.25" customHeight="1" x14ac:dyDescent="0.2">
      <c r="B155" s="333">
        <v>2</v>
      </c>
      <c r="C155" s="334"/>
      <c r="D155" s="74"/>
      <c r="E155" s="75"/>
      <c r="F155" s="74"/>
      <c r="G155" s="75"/>
      <c r="H155" s="74"/>
      <c r="I155" s="75"/>
      <c r="J155" s="69"/>
    </row>
    <row r="156" spans="1:10" ht="20.25" customHeight="1" x14ac:dyDescent="0.2">
      <c r="B156" s="333">
        <v>3</v>
      </c>
      <c r="C156" s="334"/>
      <c r="D156" s="74"/>
      <c r="E156" s="75"/>
      <c r="F156" s="74"/>
      <c r="G156" s="75"/>
      <c r="H156" s="74"/>
      <c r="I156" s="75"/>
      <c r="J156" s="69"/>
    </row>
    <row r="157" spans="1:10" ht="20.25" customHeight="1" x14ac:dyDescent="0.2">
      <c r="B157" s="333">
        <v>4</v>
      </c>
      <c r="C157" s="334"/>
      <c r="D157" s="74"/>
      <c r="E157" s="75"/>
      <c r="F157" s="74"/>
      <c r="G157" s="75"/>
      <c r="H157" s="74"/>
      <c r="I157" s="75"/>
      <c r="J157" s="69"/>
    </row>
    <row r="158" spans="1:10" ht="20.25" customHeight="1" x14ac:dyDescent="0.2">
      <c r="B158" s="333">
        <v>5</v>
      </c>
      <c r="C158" s="334"/>
      <c r="D158" s="74"/>
      <c r="E158" s="75"/>
      <c r="F158" s="74"/>
      <c r="G158" s="75"/>
      <c r="H158" s="74"/>
      <c r="I158" s="75"/>
      <c r="J158" s="69"/>
    </row>
    <row r="159" spans="1:10" ht="20.25" customHeight="1" x14ac:dyDescent="0.2">
      <c r="B159" s="333">
        <v>6</v>
      </c>
      <c r="C159" s="334"/>
      <c r="D159" s="74"/>
      <c r="E159" s="75"/>
      <c r="F159" s="74"/>
      <c r="G159" s="75"/>
      <c r="H159" s="74"/>
      <c r="I159" s="75"/>
      <c r="J159" s="69"/>
    </row>
    <row r="160" spans="1:10" ht="20.25" customHeight="1" x14ac:dyDescent="0.2">
      <c r="B160" s="333">
        <v>7</v>
      </c>
      <c r="C160" s="334"/>
      <c r="D160" s="74"/>
      <c r="E160" s="75"/>
      <c r="F160" s="74"/>
      <c r="G160" s="75"/>
      <c r="H160" s="74"/>
      <c r="I160" s="75"/>
      <c r="J160" s="69"/>
    </row>
    <row r="161" spans="2:10" ht="20.25" customHeight="1" x14ac:dyDescent="0.2">
      <c r="B161" s="333">
        <v>8</v>
      </c>
      <c r="C161" s="334"/>
      <c r="D161" s="74"/>
      <c r="E161" s="75"/>
      <c r="F161" s="74"/>
      <c r="G161" s="75"/>
      <c r="H161" s="74"/>
      <c r="I161" s="75"/>
      <c r="J161" s="69"/>
    </row>
    <row r="162" spans="2:10" ht="20.25" customHeight="1" x14ac:dyDescent="0.2">
      <c r="B162" s="333">
        <v>9</v>
      </c>
      <c r="C162" s="334"/>
      <c r="D162" s="74"/>
      <c r="E162" s="75"/>
      <c r="F162" s="74"/>
      <c r="G162" s="75"/>
      <c r="H162" s="74"/>
      <c r="I162" s="75"/>
      <c r="J162" s="69"/>
    </row>
    <row r="163" spans="2:10" ht="20.25" customHeight="1" thickBot="1" x14ac:dyDescent="0.25">
      <c r="B163" s="343">
        <v>10</v>
      </c>
      <c r="C163" s="344"/>
      <c r="D163" s="76"/>
      <c r="E163" s="77"/>
      <c r="F163" s="76"/>
      <c r="G163" s="77"/>
      <c r="H163" s="76"/>
      <c r="I163" s="77"/>
      <c r="J163" s="78"/>
    </row>
    <row r="164" spans="2:10" ht="20.100000000000001" customHeight="1" thickTop="1" thickBot="1" x14ac:dyDescent="0.25">
      <c r="B164" s="335" t="s">
        <v>248</v>
      </c>
      <c r="C164" s="336"/>
      <c r="D164" s="58">
        <f>SUM(D154:D163)</f>
        <v>0</v>
      </c>
      <c r="E164" s="59">
        <f t="shared" ref="E164:I164" si="6">SUM(E154:E163)</f>
        <v>0</v>
      </c>
      <c r="F164" s="58">
        <f t="shared" si="6"/>
        <v>0</v>
      </c>
      <c r="G164" s="59">
        <f t="shared" si="6"/>
        <v>0</v>
      </c>
      <c r="H164" s="60">
        <f t="shared" si="6"/>
        <v>0</v>
      </c>
      <c r="I164" s="61">
        <f t="shared" si="6"/>
        <v>0</v>
      </c>
      <c r="J164" s="331" t="s">
        <v>183</v>
      </c>
    </row>
    <row r="165" spans="2:10" ht="13.5" thickTop="1" x14ac:dyDescent="0.2">
      <c r="B165" s="337"/>
      <c r="C165" s="338"/>
      <c r="D165" s="337" t="s">
        <v>177</v>
      </c>
      <c r="E165" s="337" t="s">
        <v>1</v>
      </c>
      <c r="F165" s="337" t="s">
        <v>178</v>
      </c>
      <c r="G165" s="337" t="s">
        <v>1</v>
      </c>
      <c r="H165" s="337" t="s">
        <v>179</v>
      </c>
      <c r="I165" s="338" t="s">
        <v>1</v>
      </c>
      <c r="J165" s="332"/>
    </row>
    <row r="166" spans="2:10" ht="13.5" thickBot="1" x14ac:dyDescent="0.25">
      <c r="B166" s="328"/>
      <c r="C166" s="328"/>
      <c r="D166" s="328" t="s">
        <v>180</v>
      </c>
      <c r="E166" s="328" t="s">
        <v>1</v>
      </c>
      <c r="F166" s="328" t="s">
        <v>181</v>
      </c>
      <c r="G166" s="328" t="s">
        <v>1</v>
      </c>
      <c r="H166" s="339" t="s">
        <v>182</v>
      </c>
      <c r="I166" s="340" t="s">
        <v>1</v>
      </c>
      <c r="J166" s="332"/>
    </row>
    <row r="167" spans="2:10" ht="14.25" thickTop="1" thickBot="1" x14ac:dyDescent="0.25">
      <c r="B167" s="329"/>
      <c r="C167" s="330"/>
      <c r="D167" s="329" t="e">
        <f>+D164/E164*100</f>
        <v>#DIV/0!</v>
      </c>
      <c r="E167" s="330"/>
      <c r="F167" s="329" t="e">
        <f>+F164/G164*100</f>
        <v>#DIV/0!</v>
      </c>
      <c r="G167" s="330"/>
      <c r="H167" s="329" t="e">
        <f>+H164/I164*100</f>
        <v>#DIV/0!</v>
      </c>
      <c r="I167" s="330"/>
      <c r="J167" s="44" t="e">
        <f>AVERAGEIF(D167:I167,"&gt;0")</f>
        <v>#DIV/0!</v>
      </c>
    </row>
    <row r="168" spans="2:10" ht="13.5" thickTop="1" x14ac:dyDescent="0.2"/>
    <row r="170" spans="2:10" x14ac:dyDescent="0.2">
      <c r="B170" s="293" t="s">
        <v>201</v>
      </c>
      <c r="C170" s="293"/>
      <c r="D170" s="293"/>
      <c r="E170" s="293"/>
      <c r="F170" s="293"/>
      <c r="G170" s="293"/>
      <c r="H170" s="293"/>
      <c r="I170" s="293"/>
      <c r="J170" s="293"/>
    </row>
    <row r="171" spans="2:10" ht="12.75" customHeight="1" x14ac:dyDescent="0.2">
      <c r="B171" s="293" t="s">
        <v>202</v>
      </c>
      <c r="C171" s="293"/>
      <c r="D171" s="293"/>
      <c r="E171" s="293"/>
      <c r="F171" s="293"/>
      <c r="G171" s="293"/>
      <c r="H171" s="293"/>
      <c r="I171" s="293"/>
      <c r="J171" s="293"/>
    </row>
    <row r="172" spans="2:10" ht="13.5" thickBot="1" x14ac:dyDescent="0.25"/>
    <row r="173" spans="2:10" ht="60" customHeight="1" thickTop="1" thickBot="1" x14ac:dyDescent="0.25">
      <c r="B173" s="341" t="s">
        <v>495</v>
      </c>
      <c r="C173" s="342"/>
      <c r="D173" s="43" t="s">
        <v>196</v>
      </c>
      <c r="E173" s="43" t="s">
        <v>170</v>
      </c>
      <c r="F173" s="43" t="s">
        <v>197</v>
      </c>
      <c r="G173" s="43" t="s">
        <v>172</v>
      </c>
      <c r="H173" s="43" t="s">
        <v>198</v>
      </c>
      <c r="I173" s="43" t="s">
        <v>174</v>
      </c>
      <c r="J173" s="43" t="s">
        <v>199</v>
      </c>
    </row>
    <row r="174" spans="2:10" ht="20.25" customHeight="1" thickTop="1" x14ac:dyDescent="0.2">
      <c r="B174" s="333">
        <v>1</v>
      </c>
      <c r="C174" s="334"/>
      <c r="D174" s="71"/>
      <c r="E174" s="72"/>
      <c r="F174" s="71"/>
      <c r="G174" s="72"/>
      <c r="H174" s="71"/>
      <c r="I174" s="72"/>
      <c r="J174" s="67"/>
    </row>
    <row r="175" spans="2:10" ht="20.25" customHeight="1" x14ac:dyDescent="0.2">
      <c r="B175" s="333">
        <v>2</v>
      </c>
      <c r="C175" s="334"/>
      <c r="D175" s="74"/>
      <c r="E175" s="75"/>
      <c r="F175" s="74"/>
      <c r="G175" s="75"/>
      <c r="H175" s="74"/>
      <c r="I175" s="75"/>
      <c r="J175" s="68"/>
    </row>
    <row r="176" spans="2:10" ht="20.25" customHeight="1" x14ac:dyDescent="0.2">
      <c r="B176" s="333">
        <v>3</v>
      </c>
      <c r="C176" s="334"/>
      <c r="D176" s="74"/>
      <c r="E176" s="75"/>
      <c r="F176" s="74"/>
      <c r="G176" s="75"/>
      <c r="H176" s="74"/>
      <c r="I176" s="75"/>
      <c r="J176" s="68"/>
    </row>
    <row r="177" spans="2:10" ht="20.25" customHeight="1" thickBot="1" x14ac:dyDescent="0.25">
      <c r="B177" s="333">
        <v>4</v>
      </c>
      <c r="C177" s="334"/>
      <c r="D177" s="74"/>
      <c r="E177" s="75"/>
      <c r="F177" s="74"/>
      <c r="G177" s="75"/>
      <c r="H177" s="74"/>
      <c r="I177" s="75"/>
      <c r="J177" s="70"/>
    </row>
    <row r="178" spans="2:10" ht="20.100000000000001" customHeight="1" thickTop="1" thickBot="1" x14ac:dyDescent="0.25">
      <c r="B178" s="335" t="s">
        <v>248</v>
      </c>
      <c r="C178" s="336"/>
      <c r="D178" s="58">
        <f t="shared" ref="D178:I178" si="7">SUM(D174:D177)</f>
        <v>0</v>
      </c>
      <c r="E178" s="59">
        <f t="shared" si="7"/>
        <v>0</v>
      </c>
      <c r="F178" s="58">
        <f t="shared" si="7"/>
        <v>0</v>
      </c>
      <c r="G178" s="59">
        <f t="shared" si="7"/>
        <v>0</v>
      </c>
      <c r="H178" s="60">
        <f t="shared" si="7"/>
        <v>0</v>
      </c>
      <c r="I178" s="79">
        <f t="shared" si="7"/>
        <v>0</v>
      </c>
      <c r="J178" s="331" t="s">
        <v>183</v>
      </c>
    </row>
    <row r="179" spans="2:10" ht="13.5" thickTop="1" x14ac:dyDescent="0.2">
      <c r="B179" s="337"/>
      <c r="C179" s="338"/>
      <c r="D179" s="337" t="s">
        <v>177</v>
      </c>
      <c r="E179" s="337" t="s">
        <v>1</v>
      </c>
      <c r="F179" s="337" t="s">
        <v>178</v>
      </c>
      <c r="G179" s="337" t="s">
        <v>1</v>
      </c>
      <c r="H179" s="337" t="s">
        <v>179</v>
      </c>
      <c r="I179" s="338" t="s">
        <v>1</v>
      </c>
      <c r="J179" s="332"/>
    </row>
    <row r="180" spans="2:10" ht="13.5" thickBot="1" x14ac:dyDescent="0.25">
      <c r="B180" s="328"/>
      <c r="C180" s="328"/>
      <c r="D180" s="328" t="s">
        <v>180</v>
      </c>
      <c r="E180" s="328" t="s">
        <v>1</v>
      </c>
      <c r="F180" s="328" t="s">
        <v>181</v>
      </c>
      <c r="G180" s="328" t="s">
        <v>1</v>
      </c>
      <c r="H180" s="339" t="s">
        <v>182</v>
      </c>
      <c r="I180" s="340" t="s">
        <v>1</v>
      </c>
      <c r="J180" s="332"/>
    </row>
    <row r="181" spans="2:10" ht="14.25" thickTop="1" thickBot="1" x14ac:dyDescent="0.25">
      <c r="B181" s="329"/>
      <c r="C181" s="330"/>
      <c r="D181" s="329" t="e">
        <f>+D178/E178*100</f>
        <v>#DIV/0!</v>
      </c>
      <c r="E181" s="330"/>
      <c r="F181" s="329" t="e">
        <f>+F178/G178*100</f>
        <v>#DIV/0!</v>
      </c>
      <c r="G181" s="330"/>
      <c r="H181" s="329" t="e">
        <f>+H178/I178*100</f>
        <v>#DIV/0!</v>
      </c>
      <c r="I181" s="330"/>
      <c r="J181" s="44" t="e">
        <f>AVERAGEIF(D181:I181,"&gt;0")</f>
        <v>#DIV/0!</v>
      </c>
    </row>
    <row r="182" spans="2:10" ht="13.5" thickTop="1" x14ac:dyDescent="0.2"/>
    <row r="184" spans="2:10" x14ac:dyDescent="0.2">
      <c r="B184" s="293" t="s">
        <v>203</v>
      </c>
      <c r="C184" s="293"/>
      <c r="D184" s="293"/>
      <c r="E184" s="293"/>
      <c r="F184" s="293"/>
      <c r="G184" s="293"/>
      <c r="H184" s="293"/>
      <c r="I184" s="293"/>
      <c r="J184" s="293"/>
    </row>
    <row r="185" spans="2:10" ht="12.75" customHeight="1" x14ac:dyDescent="0.2">
      <c r="B185" s="293" t="s">
        <v>204</v>
      </c>
      <c r="C185" s="293"/>
      <c r="D185" s="293"/>
      <c r="E185" s="293"/>
      <c r="F185" s="293"/>
      <c r="G185" s="293"/>
      <c r="H185" s="293"/>
      <c r="I185" s="293"/>
      <c r="J185" s="293"/>
    </row>
    <row r="186" spans="2:10" ht="13.5" thickBot="1" x14ac:dyDescent="0.25"/>
    <row r="187" spans="2:10" ht="60" customHeight="1" thickTop="1" thickBot="1" x14ac:dyDescent="0.25">
      <c r="B187" s="341" t="s">
        <v>495</v>
      </c>
      <c r="C187" s="342"/>
      <c r="D187" s="112" t="s">
        <v>196</v>
      </c>
      <c r="E187" s="112" t="s">
        <v>170</v>
      </c>
      <c r="F187" s="112" t="s">
        <v>197</v>
      </c>
      <c r="G187" s="112" t="s">
        <v>172</v>
      </c>
      <c r="H187" s="112" t="s">
        <v>198</v>
      </c>
      <c r="I187" s="112" t="s">
        <v>174</v>
      </c>
      <c r="J187" s="112" t="s">
        <v>199</v>
      </c>
    </row>
    <row r="188" spans="2:10" ht="20.25" customHeight="1" thickTop="1" x14ac:dyDescent="0.2">
      <c r="B188" s="333">
        <v>1</v>
      </c>
      <c r="C188" s="334"/>
      <c r="D188" s="71"/>
      <c r="E188" s="72"/>
      <c r="F188" s="71"/>
      <c r="G188" s="72"/>
      <c r="H188" s="71"/>
      <c r="I188" s="72"/>
      <c r="J188" s="73"/>
    </row>
    <row r="189" spans="2:10" ht="20.25" customHeight="1" x14ac:dyDescent="0.2">
      <c r="B189" s="333">
        <v>2</v>
      </c>
      <c r="C189" s="334"/>
      <c r="D189" s="74"/>
      <c r="E189" s="75"/>
      <c r="F189" s="74"/>
      <c r="G189" s="75"/>
      <c r="H189" s="74"/>
      <c r="I189" s="75"/>
      <c r="J189" s="69"/>
    </row>
    <row r="190" spans="2:10" ht="20.25" customHeight="1" x14ac:dyDescent="0.2">
      <c r="B190" s="333">
        <v>3</v>
      </c>
      <c r="C190" s="334"/>
      <c r="D190" s="74"/>
      <c r="E190" s="75"/>
      <c r="F190" s="74"/>
      <c r="G190" s="75"/>
      <c r="H190" s="74"/>
      <c r="I190" s="75"/>
      <c r="J190" s="69"/>
    </row>
    <row r="191" spans="2:10" ht="20.25" customHeight="1" x14ac:dyDescent="0.2">
      <c r="B191" s="355">
        <v>4</v>
      </c>
      <c r="C191" s="356"/>
      <c r="D191" s="74"/>
      <c r="E191" s="75"/>
      <c r="F191" s="74"/>
      <c r="G191" s="75"/>
      <c r="H191" s="74"/>
      <c r="I191" s="75"/>
      <c r="J191" s="69"/>
    </row>
    <row r="192" spans="2:10" ht="20.25" customHeight="1" x14ac:dyDescent="0.2">
      <c r="B192" s="333">
        <v>5</v>
      </c>
      <c r="C192" s="334"/>
      <c r="D192" s="74"/>
      <c r="E192" s="75"/>
      <c r="F192" s="74"/>
      <c r="G192" s="75"/>
      <c r="H192" s="74"/>
      <c r="I192" s="75"/>
      <c r="J192" s="69"/>
    </row>
    <row r="193" spans="2:10" ht="20.25" customHeight="1" x14ac:dyDescent="0.2">
      <c r="B193" s="333">
        <v>6</v>
      </c>
      <c r="C193" s="334"/>
      <c r="D193" s="74"/>
      <c r="E193" s="75"/>
      <c r="F193" s="74"/>
      <c r="G193" s="75"/>
      <c r="H193" s="74"/>
      <c r="I193" s="75"/>
      <c r="J193" s="69"/>
    </row>
    <row r="194" spans="2:10" ht="20.25" customHeight="1" x14ac:dyDescent="0.2">
      <c r="B194" s="333">
        <v>7</v>
      </c>
      <c r="C194" s="334"/>
      <c r="D194" s="74"/>
      <c r="E194" s="75"/>
      <c r="F194" s="74"/>
      <c r="G194" s="75"/>
      <c r="H194" s="74"/>
      <c r="I194" s="75"/>
      <c r="J194" s="69"/>
    </row>
    <row r="195" spans="2:10" ht="20.25" customHeight="1" x14ac:dyDescent="0.2">
      <c r="B195" s="333">
        <v>8</v>
      </c>
      <c r="C195" s="334"/>
      <c r="D195" s="74"/>
      <c r="E195" s="75"/>
      <c r="F195" s="74"/>
      <c r="G195" s="75"/>
      <c r="H195" s="74"/>
      <c r="I195" s="75"/>
      <c r="J195" s="69"/>
    </row>
    <row r="196" spans="2:10" ht="20.25" customHeight="1" x14ac:dyDescent="0.2">
      <c r="B196" s="333">
        <v>9</v>
      </c>
      <c r="C196" s="334"/>
      <c r="D196" s="74"/>
      <c r="E196" s="75"/>
      <c r="F196" s="74"/>
      <c r="G196" s="75"/>
      <c r="H196" s="74"/>
      <c r="I196" s="75"/>
      <c r="J196" s="69"/>
    </row>
    <row r="197" spans="2:10" ht="20.25" customHeight="1" thickBot="1" x14ac:dyDescent="0.25">
      <c r="B197" s="343">
        <v>10</v>
      </c>
      <c r="C197" s="344"/>
      <c r="D197" s="76"/>
      <c r="E197" s="77"/>
      <c r="F197" s="76"/>
      <c r="G197" s="77"/>
      <c r="H197" s="76"/>
      <c r="I197" s="77"/>
      <c r="J197" s="78"/>
    </row>
    <row r="198" spans="2:10" ht="20.100000000000001" customHeight="1" thickTop="1" thickBot="1" x14ac:dyDescent="0.25">
      <c r="B198" s="335" t="s">
        <v>248</v>
      </c>
      <c r="C198" s="336"/>
      <c r="D198" s="58">
        <f t="shared" ref="D198:I198" si="8">SUM(D188:D197)</f>
        <v>0</v>
      </c>
      <c r="E198" s="59">
        <f t="shared" si="8"/>
        <v>0</v>
      </c>
      <c r="F198" s="58">
        <f t="shared" si="8"/>
        <v>0</v>
      </c>
      <c r="G198" s="59">
        <f t="shared" si="8"/>
        <v>0</v>
      </c>
      <c r="H198" s="60">
        <f t="shared" si="8"/>
        <v>0</v>
      </c>
      <c r="I198" s="61">
        <f t="shared" si="8"/>
        <v>0</v>
      </c>
      <c r="J198" s="331" t="s">
        <v>183</v>
      </c>
    </row>
    <row r="199" spans="2:10" ht="13.5" thickTop="1" x14ac:dyDescent="0.2">
      <c r="B199" s="337"/>
      <c r="C199" s="338"/>
      <c r="D199" s="337" t="s">
        <v>177</v>
      </c>
      <c r="E199" s="337" t="s">
        <v>1</v>
      </c>
      <c r="F199" s="337" t="s">
        <v>178</v>
      </c>
      <c r="G199" s="337" t="s">
        <v>1</v>
      </c>
      <c r="H199" s="337" t="s">
        <v>179</v>
      </c>
      <c r="I199" s="338" t="s">
        <v>1</v>
      </c>
      <c r="J199" s="332"/>
    </row>
    <row r="200" spans="2:10" ht="13.5" thickBot="1" x14ac:dyDescent="0.25">
      <c r="B200" s="328"/>
      <c r="C200" s="328"/>
      <c r="D200" s="328" t="s">
        <v>180</v>
      </c>
      <c r="E200" s="328" t="s">
        <v>1</v>
      </c>
      <c r="F200" s="328" t="s">
        <v>181</v>
      </c>
      <c r="G200" s="328" t="s">
        <v>1</v>
      </c>
      <c r="H200" s="339" t="s">
        <v>182</v>
      </c>
      <c r="I200" s="340" t="s">
        <v>1</v>
      </c>
      <c r="J200" s="332"/>
    </row>
    <row r="201" spans="2:10" ht="14.25" thickTop="1" thickBot="1" x14ac:dyDescent="0.25">
      <c r="B201" s="329"/>
      <c r="C201" s="330"/>
      <c r="D201" s="329" t="e">
        <f>+D198/E198*100</f>
        <v>#DIV/0!</v>
      </c>
      <c r="E201" s="330"/>
      <c r="F201" s="329" t="e">
        <f>+F198/G198*100</f>
        <v>#DIV/0!</v>
      </c>
      <c r="G201" s="330"/>
      <c r="H201" s="329" t="e">
        <f>+H198/I198*100</f>
        <v>#DIV/0!</v>
      </c>
      <c r="I201" s="330"/>
      <c r="J201" s="44" t="e">
        <f>AVERAGEIF(D201:I201,"&gt;0")</f>
        <v>#DIV/0!</v>
      </c>
    </row>
    <row r="202" spans="2:10" ht="13.5" thickTop="1" x14ac:dyDescent="0.2"/>
    <row r="204" spans="2:10" x14ac:dyDescent="0.2">
      <c r="B204" s="293" t="s">
        <v>205</v>
      </c>
      <c r="C204" s="293" t="s">
        <v>1</v>
      </c>
      <c r="D204" s="293" t="s">
        <v>1</v>
      </c>
      <c r="E204" s="293" t="s">
        <v>1</v>
      </c>
      <c r="F204" s="293" t="s">
        <v>1</v>
      </c>
      <c r="G204" s="293" t="s">
        <v>1</v>
      </c>
      <c r="H204" s="293" t="s">
        <v>1</v>
      </c>
    </row>
    <row r="205" spans="2:10" ht="13.5" thickBot="1" x14ac:dyDescent="0.25">
      <c r="B205" s="293" t="s">
        <v>206</v>
      </c>
      <c r="C205" s="293" t="s">
        <v>1</v>
      </c>
      <c r="D205" s="293" t="s">
        <v>1</v>
      </c>
      <c r="E205" s="293" t="s">
        <v>1</v>
      </c>
      <c r="F205" s="293" t="s">
        <v>1</v>
      </c>
      <c r="G205" s="293" t="s">
        <v>1</v>
      </c>
      <c r="H205" s="293" t="s">
        <v>1</v>
      </c>
    </row>
    <row r="206" spans="2:10" ht="27" customHeight="1" thickTop="1" thickBot="1" x14ac:dyDescent="0.25">
      <c r="B206" s="282" t="s">
        <v>207</v>
      </c>
      <c r="C206" s="282" t="s">
        <v>1</v>
      </c>
      <c r="D206" s="282" t="s">
        <v>1</v>
      </c>
      <c r="E206" s="282" t="s">
        <v>212</v>
      </c>
      <c r="F206" s="282" t="s">
        <v>1</v>
      </c>
      <c r="G206" s="282" t="s">
        <v>1</v>
      </c>
      <c r="H206" s="282" t="s">
        <v>1</v>
      </c>
    </row>
    <row r="207" spans="2:10" ht="27" customHeight="1" thickTop="1" thickBot="1" x14ac:dyDescent="0.25">
      <c r="B207" s="282" t="s">
        <v>1</v>
      </c>
      <c r="C207" s="282" t="s">
        <v>1</v>
      </c>
      <c r="D207" s="282" t="s">
        <v>1</v>
      </c>
      <c r="E207" s="12" t="s">
        <v>208</v>
      </c>
      <c r="F207" s="12" t="s">
        <v>209</v>
      </c>
      <c r="G207" s="12" t="s">
        <v>210</v>
      </c>
      <c r="H207" s="12" t="s">
        <v>211</v>
      </c>
    </row>
    <row r="208" spans="2:10" ht="14.25" thickTop="1" thickBot="1" x14ac:dyDescent="0.25">
      <c r="B208" s="282" t="s">
        <v>213</v>
      </c>
      <c r="C208" s="282" t="s">
        <v>1</v>
      </c>
      <c r="D208" s="282" t="s">
        <v>1</v>
      </c>
      <c r="E208" s="17"/>
      <c r="F208" s="17"/>
      <c r="G208" s="17"/>
      <c r="H208" s="16">
        <f>SUM(E208:G208)</f>
        <v>0</v>
      </c>
    </row>
    <row r="209" spans="2:8" ht="14.25" thickTop="1" thickBot="1" x14ac:dyDescent="0.25">
      <c r="B209" s="282" t="s">
        <v>215</v>
      </c>
      <c r="C209" s="282" t="s">
        <v>1</v>
      </c>
      <c r="D209" s="282" t="s">
        <v>1</v>
      </c>
      <c r="E209" s="17"/>
      <c r="F209" s="17"/>
      <c r="G209" s="17"/>
      <c r="H209" s="16">
        <f t="shared" ref="H209:H221" si="9">SUM(E209:G209)</f>
        <v>0</v>
      </c>
    </row>
    <row r="210" spans="2:8" ht="14.25" thickTop="1" thickBot="1" x14ac:dyDescent="0.25">
      <c r="B210" s="282" t="s">
        <v>216</v>
      </c>
      <c r="C210" s="282" t="s">
        <v>1</v>
      </c>
      <c r="D210" s="282" t="s">
        <v>1</v>
      </c>
      <c r="E210" s="17"/>
      <c r="F210" s="17"/>
      <c r="G210" s="17"/>
      <c r="H210" s="16">
        <f t="shared" si="9"/>
        <v>0</v>
      </c>
    </row>
    <row r="211" spans="2:8" ht="14.25" thickTop="1" thickBot="1" x14ac:dyDescent="0.25">
      <c r="B211" s="282" t="s">
        <v>217</v>
      </c>
      <c r="C211" s="282" t="s">
        <v>1</v>
      </c>
      <c r="D211" s="282" t="s">
        <v>1</v>
      </c>
      <c r="E211" s="17"/>
      <c r="F211" s="17"/>
      <c r="G211" s="17"/>
      <c r="H211" s="16">
        <f t="shared" si="9"/>
        <v>0</v>
      </c>
    </row>
    <row r="212" spans="2:8" ht="14.25" thickTop="1" thickBot="1" x14ac:dyDescent="0.25">
      <c r="B212" s="282" t="s">
        <v>219</v>
      </c>
      <c r="C212" s="282" t="s">
        <v>1</v>
      </c>
      <c r="D212" s="282" t="s">
        <v>1</v>
      </c>
      <c r="E212" s="17"/>
      <c r="F212" s="17"/>
      <c r="G212" s="17"/>
      <c r="H212" s="16">
        <f t="shared" si="9"/>
        <v>0</v>
      </c>
    </row>
    <row r="213" spans="2:8" ht="14.25" thickTop="1" thickBot="1" x14ac:dyDescent="0.25">
      <c r="B213" s="282" t="s">
        <v>221</v>
      </c>
      <c r="C213" s="282" t="s">
        <v>1</v>
      </c>
      <c r="D213" s="282" t="s">
        <v>1</v>
      </c>
      <c r="E213" s="17"/>
      <c r="F213" s="17"/>
      <c r="G213" s="17"/>
      <c r="H213" s="16">
        <f t="shared" si="9"/>
        <v>0</v>
      </c>
    </row>
    <row r="214" spans="2:8" ht="14.25" thickTop="1" thickBot="1" x14ac:dyDescent="0.25">
      <c r="B214" s="282" t="s">
        <v>222</v>
      </c>
      <c r="C214" s="282" t="s">
        <v>1</v>
      </c>
      <c r="D214" s="282" t="s">
        <v>1</v>
      </c>
      <c r="E214" s="17"/>
      <c r="F214" s="17"/>
      <c r="G214" s="17"/>
      <c r="H214" s="16">
        <f t="shared" si="9"/>
        <v>0</v>
      </c>
    </row>
    <row r="215" spans="2:8" ht="14.25" thickTop="1" thickBot="1" x14ac:dyDescent="0.25">
      <c r="B215" s="282" t="s">
        <v>223</v>
      </c>
      <c r="C215" s="282" t="s">
        <v>1</v>
      </c>
      <c r="D215" s="282" t="s">
        <v>1</v>
      </c>
      <c r="E215" s="17"/>
      <c r="F215" s="134"/>
      <c r="G215" s="17"/>
      <c r="H215" s="16">
        <f t="shared" si="9"/>
        <v>0</v>
      </c>
    </row>
    <row r="216" spans="2:8" ht="14.25" thickTop="1" thickBot="1" x14ac:dyDescent="0.25">
      <c r="B216" s="282" t="s">
        <v>224</v>
      </c>
      <c r="C216" s="282" t="s">
        <v>1</v>
      </c>
      <c r="D216" s="282" t="s">
        <v>1</v>
      </c>
      <c r="E216" s="17"/>
      <c r="F216" s="17"/>
      <c r="G216" s="17"/>
      <c r="H216" s="16">
        <f t="shared" si="9"/>
        <v>0</v>
      </c>
    </row>
    <row r="217" spans="2:8" ht="14.25" thickTop="1" thickBot="1" x14ac:dyDescent="0.25">
      <c r="B217" s="282" t="s">
        <v>226</v>
      </c>
      <c r="C217" s="282" t="s">
        <v>1</v>
      </c>
      <c r="D217" s="282" t="s">
        <v>1</v>
      </c>
      <c r="E217" s="17"/>
      <c r="F217" s="17"/>
      <c r="G217" s="17"/>
      <c r="H217" s="16">
        <f t="shared" si="9"/>
        <v>0</v>
      </c>
    </row>
    <row r="218" spans="2:8" ht="14.25" thickTop="1" thickBot="1" x14ac:dyDescent="0.25">
      <c r="B218" s="282" t="s">
        <v>227</v>
      </c>
      <c r="C218" s="282" t="s">
        <v>1</v>
      </c>
      <c r="D218" s="282" t="s">
        <v>1</v>
      </c>
      <c r="E218" s="17"/>
      <c r="F218" s="17"/>
      <c r="G218" s="17"/>
      <c r="H218" s="16">
        <f t="shared" si="9"/>
        <v>0</v>
      </c>
    </row>
    <row r="219" spans="2:8" ht="14.25" thickTop="1" thickBot="1" x14ac:dyDescent="0.25">
      <c r="B219" s="282" t="s">
        <v>228</v>
      </c>
      <c r="C219" s="282" t="s">
        <v>1</v>
      </c>
      <c r="D219" s="282" t="s">
        <v>1</v>
      </c>
      <c r="E219" s="17"/>
      <c r="F219" s="17"/>
      <c r="G219" s="17"/>
      <c r="H219" s="16">
        <f t="shared" si="9"/>
        <v>0</v>
      </c>
    </row>
    <row r="220" spans="2:8" ht="14.25" thickTop="1" thickBot="1" x14ac:dyDescent="0.25">
      <c r="B220" s="282" t="s">
        <v>229</v>
      </c>
      <c r="C220" s="282" t="s">
        <v>1</v>
      </c>
      <c r="D220" s="282" t="s">
        <v>1</v>
      </c>
      <c r="E220" s="17"/>
      <c r="F220" s="17"/>
      <c r="G220" s="17"/>
      <c r="H220" s="16">
        <f t="shared" si="9"/>
        <v>0</v>
      </c>
    </row>
    <row r="221" spans="2:8" ht="14.25" thickTop="1" thickBot="1" x14ac:dyDescent="0.25">
      <c r="B221" s="282" t="s">
        <v>230</v>
      </c>
      <c r="C221" s="282" t="s">
        <v>1</v>
      </c>
      <c r="D221" s="282" t="s">
        <v>1</v>
      </c>
      <c r="E221" s="357">
        <f>SUM(E208:E220)</f>
        <v>0</v>
      </c>
      <c r="F221" s="16">
        <f>SUM(F208:F220)</f>
        <v>0</v>
      </c>
      <c r="G221" s="16">
        <f>SUM(G208:G220)</f>
        <v>0</v>
      </c>
      <c r="H221" s="16">
        <f t="shared" si="9"/>
        <v>0</v>
      </c>
    </row>
    <row r="222" spans="2:8" ht="13.5" thickTop="1" x14ac:dyDescent="0.2"/>
    <row r="224" spans="2:8" x14ac:dyDescent="0.2">
      <c r="B224" s="293" t="s">
        <v>231</v>
      </c>
      <c r="C224" s="293" t="s">
        <v>1</v>
      </c>
      <c r="D224" s="293" t="s">
        <v>1</v>
      </c>
      <c r="E224" s="293" t="s">
        <v>1</v>
      </c>
      <c r="F224" s="293" t="s">
        <v>1</v>
      </c>
      <c r="G224" s="293" t="s">
        <v>1</v>
      </c>
      <c r="H224" s="293" t="s">
        <v>1</v>
      </c>
    </row>
    <row r="225" spans="2:8" ht="13.5" thickBot="1" x14ac:dyDescent="0.25">
      <c r="B225" s="293" t="s">
        <v>232</v>
      </c>
      <c r="C225" s="293" t="s">
        <v>1</v>
      </c>
      <c r="D225" s="293" t="s">
        <v>1</v>
      </c>
      <c r="E225" s="293" t="s">
        <v>1</v>
      </c>
      <c r="F225" s="293" t="s">
        <v>1</v>
      </c>
      <c r="G225" s="293" t="s">
        <v>1</v>
      </c>
      <c r="H225" s="293" t="s">
        <v>1</v>
      </c>
    </row>
    <row r="226" spans="2:8" ht="27" customHeight="1" thickTop="1" thickBot="1" x14ac:dyDescent="0.25">
      <c r="B226" s="282" t="s">
        <v>207</v>
      </c>
      <c r="C226" s="282" t="s">
        <v>1</v>
      </c>
      <c r="D226" s="282" t="s">
        <v>1</v>
      </c>
      <c r="E226" s="282" t="s">
        <v>212</v>
      </c>
      <c r="F226" s="282" t="s">
        <v>1</v>
      </c>
      <c r="G226" s="282" t="s">
        <v>1</v>
      </c>
      <c r="H226" s="282" t="s">
        <v>1</v>
      </c>
    </row>
    <row r="227" spans="2:8" ht="27" customHeight="1" thickTop="1" thickBot="1" x14ac:dyDescent="0.25">
      <c r="B227" s="282" t="s">
        <v>1</v>
      </c>
      <c r="C227" s="282" t="s">
        <v>1</v>
      </c>
      <c r="D227" s="282" t="s">
        <v>1</v>
      </c>
      <c r="E227" s="12" t="s">
        <v>208</v>
      </c>
      <c r="F227" s="12" t="s">
        <v>209</v>
      </c>
      <c r="G227" s="12" t="s">
        <v>210</v>
      </c>
      <c r="H227" s="12" t="s">
        <v>211</v>
      </c>
    </row>
    <row r="228" spans="2:8" ht="14.25" thickTop="1" thickBot="1" x14ac:dyDescent="0.25">
      <c r="B228" s="282" t="s">
        <v>213</v>
      </c>
      <c r="C228" s="282" t="s">
        <v>1</v>
      </c>
      <c r="D228" s="282" t="s">
        <v>1</v>
      </c>
      <c r="E228" s="17"/>
      <c r="F228" s="17"/>
      <c r="G228" s="17"/>
      <c r="H228" s="16">
        <f>SUM(E228:G228)</f>
        <v>0</v>
      </c>
    </row>
    <row r="229" spans="2:8" ht="14.25" thickTop="1" thickBot="1" x14ac:dyDescent="0.25">
      <c r="B229" s="282" t="s">
        <v>215</v>
      </c>
      <c r="C229" s="282" t="s">
        <v>1</v>
      </c>
      <c r="D229" s="282" t="s">
        <v>1</v>
      </c>
      <c r="E229" s="17"/>
      <c r="F229" s="17"/>
      <c r="G229" s="17"/>
      <c r="H229" s="16">
        <f t="shared" ref="H229:H241" si="10">SUM(E229:G229)</f>
        <v>0</v>
      </c>
    </row>
    <row r="230" spans="2:8" ht="14.25" thickTop="1" thickBot="1" x14ac:dyDescent="0.25">
      <c r="B230" s="282" t="s">
        <v>216</v>
      </c>
      <c r="C230" s="282" t="s">
        <v>1</v>
      </c>
      <c r="D230" s="282" t="s">
        <v>1</v>
      </c>
      <c r="E230" s="17"/>
      <c r="F230" s="17"/>
      <c r="G230" s="17"/>
      <c r="H230" s="16">
        <f t="shared" si="10"/>
        <v>0</v>
      </c>
    </row>
    <row r="231" spans="2:8" ht="14.25" thickTop="1" thickBot="1" x14ac:dyDescent="0.25">
      <c r="B231" s="282" t="s">
        <v>217</v>
      </c>
      <c r="C231" s="282" t="s">
        <v>1</v>
      </c>
      <c r="D231" s="282" t="s">
        <v>1</v>
      </c>
      <c r="E231" s="17"/>
      <c r="F231" s="17"/>
      <c r="G231" s="17"/>
      <c r="H231" s="16">
        <f t="shared" si="10"/>
        <v>0</v>
      </c>
    </row>
    <row r="232" spans="2:8" ht="14.25" thickTop="1" thickBot="1" x14ac:dyDescent="0.25">
      <c r="B232" s="282" t="s">
        <v>219</v>
      </c>
      <c r="C232" s="282" t="s">
        <v>1</v>
      </c>
      <c r="D232" s="282" t="s">
        <v>1</v>
      </c>
      <c r="E232" s="17"/>
      <c r="F232" s="17"/>
      <c r="G232" s="17"/>
      <c r="H232" s="16">
        <f t="shared" si="10"/>
        <v>0</v>
      </c>
    </row>
    <row r="233" spans="2:8" ht="14.25" thickTop="1" thickBot="1" x14ac:dyDescent="0.25">
      <c r="B233" s="282" t="s">
        <v>221</v>
      </c>
      <c r="C233" s="282" t="s">
        <v>1</v>
      </c>
      <c r="D233" s="282" t="s">
        <v>1</v>
      </c>
      <c r="E233" s="17"/>
      <c r="F233" s="17"/>
      <c r="G233" s="17"/>
      <c r="H233" s="16">
        <f t="shared" si="10"/>
        <v>0</v>
      </c>
    </row>
    <row r="234" spans="2:8" ht="14.25" thickTop="1" thickBot="1" x14ac:dyDescent="0.25">
      <c r="B234" s="282" t="s">
        <v>222</v>
      </c>
      <c r="C234" s="282" t="s">
        <v>1</v>
      </c>
      <c r="D234" s="282" t="s">
        <v>1</v>
      </c>
      <c r="E234" s="17"/>
      <c r="F234" s="17"/>
      <c r="G234" s="17"/>
      <c r="H234" s="16">
        <f t="shared" si="10"/>
        <v>0</v>
      </c>
    </row>
    <row r="235" spans="2:8" ht="14.25" thickTop="1" thickBot="1" x14ac:dyDescent="0.25">
      <c r="B235" s="282" t="s">
        <v>223</v>
      </c>
      <c r="C235" s="282" t="s">
        <v>1</v>
      </c>
      <c r="D235" s="282" t="s">
        <v>1</v>
      </c>
      <c r="E235" s="17"/>
      <c r="F235" s="17"/>
      <c r="G235" s="17"/>
      <c r="H235" s="16">
        <f t="shared" si="10"/>
        <v>0</v>
      </c>
    </row>
    <row r="236" spans="2:8" ht="14.25" thickTop="1" thickBot="1" x14ac:dyDescent="0.25">
      <c r="B236" s="282" t="s">
        <v>224</v>
      </c>
      <c r="C236" s="282" t="s">
        <v>1</v>
      </c>
      <c r="D236" s="282" t="s">
        <v>1</v>
      </c>
      <c r="E236" s="17"/>
      <c r="F236" s="17"/>
      <c r="G236" s="17"/>
      <c r="H236" s="16">
        <f t="shared" si="10"/>
        <v>0</v>
      </c>
    </row>
    <row r="237" spans="2:8" ht="14.25" thickTop="1" thickBot="1" x14ac:dyDescent="0.25">
      <c r="B237" s="282" t="s">
        <v>226</v>
      </c>
      <c r="C237" s="282" t="s">
        <v>1</v>
      </c>
      <c r="D237" s="282" t="s">
        <v>1</v>
      </c>
      <c r="E237" s="17"/>
      <c r="F237" s="17"/>
      <c r="G237" s="17"/>
      <c r="H237" s="16">
        <f t="shared" si="10"/>
        <v>0</v>
      </c>
    </row>
    <row r="238" spans="2:8" ht="14.25" thickTop="1" thickBot="1" x14ac:dyDescent="0.25">
      <c r="B238" s="282" t="s">
        <v>227</v>
      </c>
      <c r="C238" s="282" t="s">
        <v>1</v>
      </c>
      <c r="D238" s="282" t="s">
        <v>1</v>
      </c>
      <c r="E238" s="17"/>
      <c r="F238" s="17"/>
      <c r="G238" s="17"/>
      <c r="H238" s="16">
        <f t="shared" si="10"/>
        <v>0</v>
      </c>
    </row>
    <row r="239" spans="2:8" ht="14.25" thickTop="1" thickBot="1" x14ac:dyDescent="0.25">
      <c r="B239" s="282" t="s">
        <v>228</v>
      </c>
      <c r="C239" s="282" t="s">
        <v>1</v>
      </c>
      <c r="D239" s="282" t="s">
        <v>1</v>
      </c>
      <c r="E239" s="17"/>
      <c r="F239" s="17"/>
      <c r="G239" s="17"/>
      <c r="H239" s="16">
        <f t="shared" si="10"/>
        <v>0</v>
      </c>
    </row>
    <row r="240" spans="2:8" ht="14.25" thickTop="1" thickBot="1" x14ac:dyDescent="0.25">
      <c r="B240" s="282" t="s">
        <v>229</v>
      </c>
      <c r="C240" s="282" t="s">
        <v>1</v>
      </c>
      <c r="D240" s="282" t="s">
        <v>1</v>
      </c>
      <c r="E240" s="17"/>
      <c r="F240" s="17"/>
      <c r="G240" s="17"/>
      <c r="H240" s="16">
        <f t="shared" si="10"/>
        <v>0</v>
      </c>
    </row>
    <row r="241" spans="2:8" ht="14.25" thickTop="1" thickBot="1" x14ac:dyDescent="0.25">
      <c r="B241" s="282" t="s">
        <v>230</v>
      </c>
      <c r="C241" s="282" t="s">
        <v>1</v>
      </c>
      <c r="D241" s="282" t="s">
        <v>1</v>
      </c>
      <c r="E241" s="16">
        <f>SUM(E228:E240)</f>
        <v>0</v>
      </c>
      <c r="F241" s="16">
        <f>SUM(F228:F240)</f>
        <v>0</v>
      </c>
      <c r="G241" s="16">
        <f>SUM(G228:G240)</f>
        <v>0</v>
      </c>
      <c r="H241" s="16">
        <f t="shared" si="10"/>
        <v>0</v>
      </c>
    </row>
    <row r="242" spans="2:8" ht="13.5" thickTop="1" x14ac:dyDescent="0.2"/>
    <row r="244" spans="2:8" x14ac:dyDescent="0.2">
      <c r="B244" s="293" t="s">
        <v>233</v>
      </c>
      <c r="C244" s="293" t="s">
        <v>1</v>
      </c>
      <c r="D244" s="293" t="s">
        <v>1</v>
      </c>
      <c r="E244" s="293" t="s">
        <v>1</v>
      </c>
      <c r="F244" s="293" t="s">
        <v>1</v>
      </c>
      <c r="G244" s="293" t="s">
        <v>1</v>
      </c>
      <c r="H244" s="293" t="s">
        <v>1</v>
      </c>
    </row>
    <row r="245" spans="2:8" ht="13.5" thickBot="1" x14ac:dyDescent="0.25">
      <c r="B245" s="293" t="s">
        <v>234</v>
      </c>
      <c r="C245" s="293" t="s">
        <v>1</v>
      </c>
      <c r="D245" s="293" t="s">
        <v>1</v>
      </c>
      <c r="E245" s="293" t="s">
        <v>1</v>
      </c>
      <c r="F245" s="293" t="s">
        <v>1</v>
      </c>
      <c r="G245" s="293" t="s">
        <v>1</v>
      </c>
      <c r="H245" s="293" t="s">
        <v>1</v>
      </c>
    </row>
    <row r="246" spans="2:8" ht="27" customHeight="1" thickTop="1" thickBot="1" x14ac:dyDescent="0.25">
      <c r="B246" s="282" t="s">
        <v>207</v>
      </c>
      <c r="C246" s="282" t="s">
        <v>1</v>
      </c>
      <c r="D246" s="282" t="s">
        <v>1</v>
      </c>
      <c r="E246" s="282" t="s">
        <v>212</v>
      </c>
      <c r="F246" s="282" t="s">
        <v>1</v>
      </c>
      <c r="G246" s="282" t="s">
        <v>1</v>
      </c>
      <c r="H246" s="282" t="s">
        <v>1</v>
      </c>
    </row>
    <row r="247" spans="2:8" ht="27" customHeight="1" thickTop="1" thickBot="1" x14ac:dyDescent="0.25">
      <c r="B247" s="282" t="s">
        <v>1</v>
      </c>
      <c r="C247" s="282" t="s">
        <v>1</v>
      </c>
      <c r="D247" s="282" t="s">
        <v>1</v>
      </c>
      <c r="E247" s="12" t="s">
        <v>208</v>
      </c>
      <c r="F247" s="12" t="s">
        <v>209</v>
      </c>
      <c r="G247" s="12" t="s">
        <v>210</v>
      </c>
      <c r="H247" s="12" t="s">
        <v>211</v>
      </c>
    </row>
    <row r="248" spans="2:8" ht="14.25" thickTop="1" thickBot="1" x14ac:dyDescent="0.25">
      <c r="B248" s="282" t="s">
        <v>213</v>
      </c>
      <c r="C248" s="282" t="s">
        <v>1</v>
      </c>
      <c r="D248" s="282" t="s">
        <v>1</v>
      </c>
      <c r="E248" s="17"/>
      <c r="F248" s="17"/>
      <c r="G248" s="17"/>
      <c r="H248" s="16">
        <f>SUM(E248:G248)</f>
        <v>0</v>
      </c>
    </row>
    <row r="249" spans="2:8" ht="14.25" thickTop="1" thickBot="1" x14ac:dyDescent="0.25">
      <c r="B249" s="282" t="s">
        <v>215</v>
      </c>
      <c r="C249" s="282" t="s">
        <v>1</v>
      </c>
      <c r="D249" s="282" t="s">
        <v>1</v>
      </c>
      <c r="E249" s="17"/>
      <c r="F249" s="17"/>
      <c r="G249" s="17"/>
      <c r="H249" s="16">
        <f t="shared" ref="H249:H261" si="11">SUM(E249:G249)</f>
        <v>0</v>
      </c>
    </row>
    <row r="250" spans="2:8" ht="14.25" thickTop="1" thickBot="1" x14ac:dyDescent="0.25">
      <c r="B250" s="282" t="s">
        <v>216</v>
      </c>
      <c r="C250" s="282" t="s">
        <v>1</v>
      </c>
      <c r="D250" s="282" t="s">
        <v>1</v>
      </c>
      <c r="E250" s="17"/>
      <c r="F250" s="17"/>
      <c r="G250" s="17"/>
      <c r="H250" s="16">
        <f t="shared" si="11"/>
        <v>0</v>
      </c>
    </row>
    <row r="251" spans="2:8" ht="14.25" thickTop="1" thickBot="1" x14ac:dyDescent="0.25">
      <c r="B251" s="282" t="s">
        <v>217</v>
      </c>
      <c r="C251" s="282" t="s">
        <v>1</v>
      </c>
      <c r="D251" s="282" t="s">
        <v>1</v>
      </c>
      <c r="E251" s="17"/>
      <c r="F251" s="17"/>
      <c r="G251" s="17"/>
      <c r="H251" s="16">
        <f t="shared" si="11"/>
        <v>0</v>
      </c>
    </row>
    <row r="252" spans="2:8" ht="14.25" thickTop="1" thickBot="1" x14ac:dyDescent="0.25">
      <c r="B252" s="282" t="s">
        <v>219</v>
      </c>
      <c r="C252" s="282" t="s">
        <v>1</v>
      </c>
      <c r="D252" s="282" t="s">
        <v>1</v>
      </c>
      <c r="E252" s="17"/>
      <c r="F252" s="17"/>
      <c r="G252" s="17"/>
      <c r="H252" s="16">
        <f t="shared" si="11"/>
        <v>0</v>
      </c>
    </row>
    <row r="253" spans="2:8" ht="14.25" thickTop="1" thickBot="1" x14ac:dyDescent="0.25">
      <c r="B253" s="282" t="s">
        <v>221</v>
      </c>
      <c r="C253" s="282" t="s">
        <v>1</v>
      </c>
      <c r="D253" s="282" t="s">
        <v>1</v>
      </c>
      <c r="E253" s="17"/>
      <c r="F253" s="17"/>
      <c r="G253" s="17"/>
      <c r="H253" s="16">
        <f t="shared" si="11"/>
        <v>0</v>
      </c>
    </row>
    <row r="254" spans="2:8" ht="14.25" thickTop="1" thickBot="1" x14ac:dyDescent="0.25">
      <c r="B254" s="282" t="s">
        <v>222</v>
      </c>
      <c r="C254" s="282" t="s">
        <v>1</v>
      </c>
      <c r="D254" s="282" t="s">
        <v>1</v>
      </c>
      <c r="E254" s="17"/>
      <c r="F254" s="17"/>
      <c r="G254" s="17"/>
      <c r="H254" s="16">
        <f t="shared" si="11"/>
        <v>0</v>
      </c>
    </row>
    <row r="255" spans="2:8" ht="14.25" thickTop="1" thickBot="1" x14ac:dyDescent="0.25">
      <c r="B255" s="282" t="s">
        <v>223</v>
      </c>
      <c r="C255" s="282" t="s">
        <v>1</v>
      </c>
      <c r="D255" s="282" t="s">
        <v>1</v>
      </c>
      <c r="E255" s="17"/>
      <c r="F255" s="17"/>
      <c r="G255" s="17"/>
      <c r="H255" s="16">
        <f t="shared" si="11"/>
        <v>0</v>
      </c>
    </row>
    <row r="256" spans="2:8" ht="14.25" thickTop="1" thickBot="1" x14ac:dyDescent="0.25">
      <c r="B256" s="282" t="s">
        <v>224</v>
      </c>
      <c r="C256" s="282" t="s">
        <v>1</v>
      </c>
      <c r="D256" s="282" t="s">
        <v>1</v>
      </c>
      <c r="E256" s="17"/>
      <c r="F256" s="17"/>
      <c r="G256" s="17"/>
      <c r="H256" s="16">
        <f t="shared" si="11"/>
        <v>0</v>
      </c>
    </row>
    <row r="257" spans="1:8" ht="14.25" thickTop="1" thickBot="1" x14ac:dyDescent="0.25">
      <c r="B257" s="282" t="s">
        <v>226</v>
      </c>
      <c r="C257" s="282" t="s">
        <v>1</v>
      </c>
      <c r="D257" s="282" t="s">
        <v>1</v>
      </c>
      <c r="E257" s="17"/>
      <c r="F257" s="17"/>
      <c r="G257" s="17"/>
      <c r="H257" s="16">
        <f t="shared" si="11"/>
        <v>0</v>
      </c>
    </row>
    <row r="258" spans="1:8" ht="14.25" thickTop="1" thickBot="1" x14ac:dyDescent="0.25">
      <c r="B258" s="282" t="s">
        <v>227</v>
      </c>
      <c r="C258" s="282" t="s">
        <v>1</v>
      </c>
      <c r="D258" s="282" t="s">
        <v>1</v>
      </c>
      <c r="E258" s="17"/>
      <c r="F258" s="17"/>
      <c r="G258" s="17"/>
      <c r="H258" s="16">
        <f t="shared" si="11"/>
        <v>0</v>
      </c>
    </row>
    <row r="259" spans="1:8" ht="14.25" thickTop="1" thickBot="1" x14ac:dyDescent="0.25">
      <c r="B259" s="282" t="s">
        <v>228</v>
      </c>
      <c r="C259" s="282" t="s">
        <v>1</v>
      </c>
      <c r="D259" s="282" t="s">
        <v>1</v>
      </c>
      <c r="E259" s="17"/>
      <c r="F259" s="17"/>
      <c r="G259" s="17"/>
      <c r="H259" s="16">
        <f t="shared" si="11"/>
        <v>0</v>
      </c>
    </row>
    <row r="260" spans="1:8" ht="14.25" thickTop="1" thickBot="1" x14ac:dyDescent="0.25">
      <c r="B260" s="282" t="s">
        <v>229</v>
      </c>
      <c r="C260" s="282" t="s">
        <v>1</v>
      </c>
      <c r="D260" s="282" t="s">
        <v>1</v>
      </c>
      <c r="E260" s="17"/>
      <c r="F260" s="17"/>
      <c r="G260" s="17"/>
      <c r="H260" s="16">
        <f t="shared" si="11"/>
        <v>0</v>
      </c>
    </row>
    <row r="261" spans="1:8" ht="14.25" thickTop="1" thickBot="1" x14ac:dyDescent="0.25">
      <c r="B261" s="282" t="s">
        <v>230</v>
      </c>
      <c r="C261" s="282" t="s">
        <v>1</v>
      </c>
      <c r="D261" s="282" t="s">
        <v>1</v>
      </c>
      <c r="E261" s="16">
        <f>SUM(E248:E260)</f>
        <v>0</v>
      </c>
      <c r="F261" s="16">
        <f>SUM(F248:F260)</f>
        <v>0</v>
      </c>
      <c r="G261" s="16">
        <f>SUM(G248:G260)</f>
        <v>0</v>
      </c>
      <c r="H261" s="16">
        <f t="shared" si="11"/>
        <v>0</v>
      </c>
    </row>
    <row r="262" spans="1:8" ht="13.5" thickTop="1" x14ac:dyDescent="0.2"/>
    <row r="263" spans="1:8" x14ac:dyDescent="0.2">
      <c r="B263" s="293" t="s">
        <v>235</v>
      </c>
      <c r="C263" s="293" t="s">
        <v>1</v>
      </c>
    </row>
    <row r="264" spans="1:8" ht="13.5" thickBot="1" x14ac:dyDescent="0.25">
      <c r="B264" s="293" t="s">
        <v>236</v>
      </c>
      <c r="C264" s="293" t="s">
        <v>1</v>
      </c>
    </row>
    <row r="265" spans="1:8" ht="14.25" thickTop="1" thickBot="1" x14ac:dyDescent="0.25">
      <c r="B265" s="282" t="s">
        <v>63</v>
      </c>
      <c r="C265" s="282" t="s">
        <v>237</v>
      </c>
    </row>
    <row r="266" spans="1:8" ht="25.5" thickTop="1" thickBot="1" x14ac:dyDescent="0.25">
      <c r="B266" s="89" t="s">
        <v>69</v>
      </c>
      <c r="C266" s="82" t="e">
        <f>+J167</f>
        <v>#DIV/0!</v>
      </c>
    </row>
    <row r="267" spans="1:8" ht="14.25" thickTop="1" thickBot="1" x14ac:dyDescent="0.25">
      <c r="B267" s="4" t="s">
        <v>93</v>
      </c>
      <c r="C267" s="120" t="e">
        <f>+J181</f>
        <v>#DIV/0!</v>
      </c>
    </row>
    <row r="268" spans="1:8" ht="14.25" thickTop="1" thickBot="1" x14ac:dyDescent="0.25">
      <c r="B268" s="4" t="s">
        <v>96</v>
      </c>
      <c r="C268" s="120" t="e">
        <f>+J201</f>
        <v>#DIV/0!</v>
      </c>
    </row>
    <row r="269" spans="1:8" ht="25.5" thickTop="1" thickBot="1" x14ac:dyDescent="0.25">
      <c r="B269" s="12" t="s">
        <v>157</v>
      </c>
      <c r="C269" s="82" t="e">
        <f>AVERAGEIF(C266:C268,"&gt;0")</f>
        <v>#DIV/0!</v>
      </c>
    </row>
    <row r="270" spans="1:8" ht="13.5" thickTop="1" x14ac:dyDescent="0.2"/>
    <row r="271" spans="1:8" ht="15" x14ac:dyDescent="0.25">
      <c r="A271" s="2" t="s">
        <v>238</v>
      </c>
    </row>
    <row r="272" spans="1:8" ht="15" x14ac:dyDescent="0.25">
      <c r="A272" s="2" t="s">
        <v>239</v>
      </c>
    </row>
    <row r="274" spans="1:10" x14ac:dyDescent="0.2">
      <c r="B274" s="293" t="s">
        <v>240</v>
      </c>
      <c r="C274" s="293" t="s">
        <v>1</v>
      </c>
      <c r="D274" s="293" t="s">
        <v>1</v>
      </c>
      <c r="E274" s="293" t="s">
        <v>1</v>
      </c>
      <c r="F274" s="293" t="s">
        <v>1</v>
      </c>
      <c r="G274" s="293" t="s">
        <v>1</v>
      </c>
      <c r="H274" s="293" t="s">
        <v>1</v>
      </c>
    </row>
    <row r="275" spans="1:10" ht="13.5" thickBot="1" x14ac:dyDescent="0.25">
      <c r="B275" s="293" t="s">
        <v>935</v>
      </c>
      <c r="C275" s="293" t="s">
        <v>1</v>
      </c>
      <c r="D275" s="293" t="s">
        <v>1</v>
      </c>
      <c r="E275" s="293" t="s">
        <v>1</v>
      </c>
      <c r="F275" s="293" t="s">
        <v>1</v>
      </c>
      <c r="G275" s="293" t="s">
        <v>1</v>
      </c>
      <c r="H275" s="293" t="s">
        <v>1</v>
      </c>
    </row>
    <row r="276" spans="1:10" ht="14.25" thickTop="1" thickBot="1" x14ac:dyDescent="0.25">
      <c r="A276" s="282" t="s">
        <v>241</v>
      </c>
      <c r="B276" s="282" t="s">
        <v>242</v>
      </c>
      <c r="C276" s="282" t="s">
        <v>247</v>
      </c>
      <c r="D276" s="282" t="s">
        <v>1</v>
      </c>
      <c r="E276" s="282" t="s">
        <v>1</v>
      </c>
      <c r="F276" s="282" t="s">
        <v>1</v>
      </c>
      <c r="G276" s="282" t="s">
        <v>1</v>
      </c>
      <c r="H276" s="282" t="s">
        <v>1</v>
      </c>
      <c r="I276" s="282" t="s">
        <v>1</v>
      </c>
      <c r="J276" s="282" t="s">
        <v>1</v>
      </c>
    </row>
    <row r="277" spans="1:10" ht="14.25" thickTop="1" thickBot="1" x14ac:dyDescent="0.25">
      <c r="A277" s="282" t="s">
        <v>1</v>
      </c>
      <c r="B277" s="282" t="s">
        <v>1</v>
      </c>
      <c r="C277" s="282" t="s">
        <v>244</v>
      </c>
      <c r="D277" s="282" t="s">
        <v>1</v>
      </c>
      <c r="E277" s="282" t="s">
        <v>936</v>
      </c>
      <c r="F277" s="282" t="s">
        <v>1</v>
      </c>
      <c r="G277" s="282" t="s">
        <v>211</v>
      </c>
      <c r="H277" s="282" t="s">
        <v>1</v>
      </c>
      <c r="I277" s="282" t="s">
        <v>246</v>
      </c>
      <c r="J277" s="282" t="s">
        <v>1</v>
      </c>
    </row>
    <row r="278" spans="1:10" ht="14.25" thickTop="1" thickBot="1" x14ac:dyDescent="0.25">
      <c r="A278" s="282" t="s">
        <v>1</v>
      </c>
      <c r="B278" s="282" t="s">
        <v>1</v>
      </c>
      <c r="C278" s="14" t="s">
        <v>243</v>
      </c>
      <c r="D278" s="14" t="s">
        <v>245</v>
      </c>
      <c r="E278" s="14" t="s">
        <v>243</v>
      </c>
      <c r="F278" s="14" t="s">
        <v>245</v>
      </c>
      <c r="G278" s="14" t="s">
        <v>243</v>
      </c>
      <c r="H278" s="14" t="s">
        <v>245</v>
      </c>
      <c r="I278" s="282" t="s">
        <v>1</v>
      </c>
      <c r="J278" s="282" t="s">
        <v>1</v>
      </c>
    </row>
    <row r="279" spans="1:10" ht="25.5" thickTop="1" thickBot="1" x14ac:dyDescent="0.25">
      <c r="A279" s="5" t="s">
        <v>0</v>
      </c>
      <c r="B279" s="5" t="s">
        <v>70</v>
      </c>
      <c r="C279" s="27"/>
      <c r="D279" s="27"/>
      <c r="E279" s="27"/>
      <c r="F279" s="27"/>
      <c r="G279" s="113">
        <f t="shared" ref="G279:G284" si="12">+C279+E279</f>
        <v>0</v>
      </c>
      <c r="H279" s="113">
        <f t="shared" ref="H279:H284" si="13">+D279+F279</f>
        <v>0</v>
      </c>
      <c r="I279" s="346" t="e">
        <f>+H279/G279*100</f>
        <v>#DIV/0!</v>
      </c>
      <c r="J279" s="346"/>
    </row>
    <row r="280" spans="1:10" ht="25.5" thickTop="1" thickBot="1" x14ac:dyDescent="0.25">
      <c r="A280" s="5" t="s">
        <v>115</v>
      </c>
      <c r="B280" s="5" t="s">
        <v>75</v>
      </c>
      <c r="C280" s="27"/>
      <c r="D280" s="27"/>
      <c r="E280" s="27"/>
      <c r="F280" s="27"/>
      <c r="G280" s="113">
        <f t="shared" si="12"/>
        <v>0</v>
      </c>
      <c r="H280" s="113">
        <f t="shared" si="13"/>
        <v>0</v>
      </c>
      <c r="I280" s="346" t="e">
        <f>+H280/G280*100</f>
        <v>#DIV/0!</v>
      </c>
      <c r="J280" s="346"/>
    </row>
    <row r="281" spans="1:10" ht="25.5" thickTop="1" thickBot="1" x14ac:dyDescent="0.25">
      <c r="A281" s="5" t="s">
        <v>116</v>
      </c>
      <c r="B281" s="5" t="s">
        <v>77</v>
      </c>
      <c r="C281" s="27"/>
      <c r="D281" s="27"/>
      <c r="E281" s="27"/>
      <c r="F281" s="27"/>
      <c r="G281" s="113">
        <f t="shared" si="12"/>
        <v>0</v>
      </c>
      <c r="H281" s="113">
        <f t="shared" si="13"/>
        <v>0</v>
      </c>
      <c r="I281" s="346" t="e">
        <f t="shared" ref="I281:I292" si="14">+H281/G281*100</f>
        <v>#DIV/0!</v>
      </c>
      <c r="J281" s="346"/>
    </row>
    <row r="282" spans="1:10" ht="25.5" thickTop="1" thickBot="1" x14ac:dyDescent="0.25">
      <c r="A282" s="5" t="s">
        <v>117</v>
      </c>
      <c r="B282" s="5" t="s">
        <v>78</v>
      </c>
      <c r="C282" s="27"/>
      <c r="D282" s="27"/>
      <c r="E282" s="27"/>
      <c r="F282" s="27"/>
      <c r="G282" s="113">
        <f t="shared" si="12"/>
        <v>0</v>
      </c>
      <c r="H282" s="113">
        <f t="shared" si="13"/>
        <v>0</v>
      </c>
      <c r="I282" s="346" t="e">
        <f t="shared" si="14"/>
        <v>#DIV/0!</v>
      </c>
      <c r="J282" s="346"/>
    </row>
    <row r="283" spans="1:10" ht="14.25" thickTop="1" thickBot="1" x14ac:dyDescent="0.25">
      <c r="A283" s="5" t="s">
        <v>118</v>
      </c>
      <c r="B283" s="5" t="s">
        <v>79</v>
      </c>
      <c r="C283" s="27"/>
      <c r="D283" s="27"/>
      <c r="E283" s="27"/>
      <c r="F283" s="27"/>
      <c r="G283" s="113">
        <f t="shared" si="12"/>
        <v>0</v>
      </c>
      <c r="H283" s="113">
        <f t="shared" si="13"/>
        <v>0</v>
      </c>
      <c r="I283" s="346" t="e">
        <f t="shared" si="14"/>
        <v>#DIV/0!</v>
      </c>
      <c r="J283" s="346"/>
    </row>
    <row r="284" spans="1:10" ht="25.5" thickTop="1" thickBot="1" x14ac:dyDescent="0.25">
      <c r="A284" s="5" t="s">
        <v>119</v>
      </c>
      <c r="B284" s="5" t="s">
        <v>81</v>
      </c>
      <c r="C284" s="27"/>
      <c r="D284" s="27"/>
      <c r="E284" s="27"/>
      <c r="F284" s="27"/>
      <c r="G284" s="113">
        <f t="shared" si="12"/>
        <v>0</v>
      </c>
      <c r="H284" s="113">
        <f t="shared" si="13"/>
        <v>0</v>
      </c>
      <c r="I284" s="346" t="e">
        <f t="shared" si="14"/>
        <v>#DIV/0!</v>
      </c>
      <c r="J284" s="346"/>
    </row>
    <row r="285" spans="1:10" ht="37.5" thickTop="1" thickBot="1" x14ac:dyDescent="0.25">
      <c r="A285" s="5" t="s">
        <v>120</v>
      </c>
      <c r="B285" s="5" t="s">
        <v>82</v>
      </c>
      <c r="C285" s="27"/>
      <c r="D285" s="27"/>
      <c r="E285" s="27"/>
      <c r="F285" s="27"/>
      <c r="G285" s="113">
        <f>+C285+E285</f>
        <v>0</v>
      </c>
      <c r="H285" s="113">
        <f>+D285+F285</f>
        <v>0</v>
      </c>
      <c r="I285" s="346" t="e">
        <f t="shared" si="14"/>
        <v>#DIV/0!</v>
      </c>
      <c r="J285" s="346"/>
    </row>
    <row r="286" spans="1:10" ht="49.5" thickTop="1" thickBot="1" x14ac:dyDescent="0.25">
      <c r="A286" s="5" t="s">
        <v>153</v>
      </c>
      <c r="B286" s="5" t="s">
        <v>83</v>
      </c>
      <c r="C286" s="27"/>
      <c r="D286" s="27"/>
      <c r="E286" s="27"/>
      <c r="F286" s="27"/>
      <c r="G286" s="113">
        <f t="shared" ref="G286:G291" si="15">+C286+E286</f>
        <v>0</v>
      </c>
      <c r="H286" s="113">
        <f t="shared" ref="H286:H291" si="16">+D286+F286</f>
        <v>0</v>
      </c>
      <c r="I286" s="346" t="e">
        <f t="shared" si="14"/>
        <v>#DIV/0!</v>
      </c>
      <c r="J286" s="346"/>
    </row>
    <row r="287" spans="1:10" ht="25.5" thickTop="1" thickBot="1" x14ac:dyDescent="0.25">
      <c r="A287" s="5" t="s">
        <v>152</v>
      </c>
      <c r="B287" s="5" t="s">
        <v>85</v>
      </c>
      <c r="C287" s="27"/>
      <c r="D287" s="27"/>
      <c r="E287" s="27"/>
      <c r="F287" s="27"/>
      <c r="G287" s="113">
        <f t="shared" si="15"/>
        <v>0</v>
      </c>
      <c r="H287" s="113">
        <f t="shared" si="16"/>
        <v>0</v>
      </c>
      <c r="I287" s="346" t="e">
        <f t="shared" si="14"/>
        <v>#DIV/0!</v>
      </c>
      <c r="J287" s="346"/>
    </row>
    <row r="288" spans="1:10" ht="37.5" thickTop="1" thickBot="1" x14ac:dyDescent="0.25">
      <c r="A288" s="5" t="s">
        <v>154</v>
      </c>
      <c r="B288" s="5" t="s">
        <v>86</v>
      </c>
      <c r="C288" s="27"/>
      <c r="D288" s="27"/>
      <c r="E288" s="27"/>
      <c r="F288" s="27"/>
      <c r="G288" s="113">
        <f t="shared" si="15"/>
        <v>0</v>
      </c>
      <c r="H288" s="113">
        <f t="shared" si="16"/>
        <v>0</v>
      </c>
      <c r="I288" s="346" t="e">
        <f t="shared" si="14"/>
        <v>#DIV/0!</v>
      </c>
      <c r="J288" s="346"/>
    </row>
    <row r="289" spans="1:10" ht="25.5" thickTop="1" thickBot="1" x14ac:dyDescent="0.25">
      <c r="A289" s="5" t="s">
        <v>155</v>
      </c>
      <c r="B289" s="5" t="s">
        <v>89</v>
      </c>
      <c r="C289" s="27"/>
      <c r="D289" s="27"/>
      <c r="E289" s="27"/>
      <c r="F289" s="27"/>
      <c r="G289" s="113">
        <f t="shared" si="15"/>
        <v>0</v>
      </c>
      <c r="H289" s="113">
        <f t="shared" si="16"/>
        <v>0</v>
      </c>
      <c r="I289" s="346" t="e">
        <f t="shared" si="14"/>
        <v>#DIV/0!</v>
      </c>
      <c r="J289" s="346"/>
    </row>
    <row r="290" spans="1:10" ht="14.25" thickTop="1" thickBot="1" x14ac:dyDescent="0.25">
      <c r="A290" s="5" t="s">
        <v>76</v>
      </c>
      <c r="B290" s="5" t="s">
        <v>90</v>
      </c>
      <c r="C290" s="27"/>
      <c r="D290" s="27"/>
      <c r="E290" s="27"/>
      <c r="F290" s="27"/>
      <c r="G290" s="113">
        <f t="shared" si="15"/>
        <v>0</v>
      </c>
      <c r="H290" s="113">
        <f t="shared" si="16"/>
        <v>0</v>
      </c>
      <c r="I290" s="346" t="e">
        <f t="shared" si="14"/>
        <v>#DIV/0!</v>
      </c>
      <c r="J290" s="346"/>
    </row>
    <row r="291" spans="1:10" ht="14.25" thickTop="1" thickBot="1" x14ac:dyDescent="0.25">
      <c r="A291" s="5" t="s">
        <v>156</v>
      </c>
      <c r="B291" s="5" t="s">
        <v>91</v>
      </c>
      <c r="C291" s="27"/>
      <c r="D291" s="27"/>
      <c r="E291" s="27"/>
      <c r="F291" s="27"/>
      <c r="G291" s="113">
        <f t="shared" si="15"/>
        <v>0</v>
      </c>
      <c r="H291" s="113">
        <f t="shared" si="16"/>
        <v>0</v>
      </c>
      <c r="I291" s="346" t="e">
        <f t="shared" si="14"/>
        <v>#DIV/0!</v>
      </c>
      <c r="J291" s="346"/>
    </row>
    <row r="292" spans="1:10" ht="14.25" thickTop="1" thickBot="1" x14ac:dyDescent="0.25">
      <c r="A292" s="282" t="s">
        <v>248</v>
      </c>
      <c r="B292" s="282" t="s">
        <v>1</v>
      </c>
      <c r="C292" s="113">
        <f t="shared" ref="C292:H292" si="17">SUM(C279:C291)</f>
        <v>0</v>
      </c>
      <c r="D292" s="113">
        <f t="shared" si="17"/>
        <v>0</v>
      </c>
      <c r="E292" s="113">
        <f t="shared" si="17"/>
        <v>0</v>
      </c>
      <c r="F292" s="113">
        <f t="shared" si="17"/>
        <v>0</v>
      </c>
      <c r="G292" s="113">
        <f t="shared" si="17"/>
        <v>0</v>
      </c>
      <c r="H292" s="113">
        <f t="shared" si="17"/>
        <v>0</v>
      </c>
      <c r="I292" s="346" t="e">
        <f t="shared" si="14"/>
        <v>#DIV/0!</v>
      </c>
      <c r="J292" s="346"/>
    </row>
    <row r="293" spans="1:10" ht="14.25" thickTop="1" thickBot="1" x14ac:dyDescent="0.25">
      <c r="B293" s="282" t="s">
        <v>242</v>
      </c>
      <c r="C293" s="282" t="s">
        <v>251</v>
      </c>
      <c r="D293" s="282" t="s">
        <v>1</v>
      </c>
      <c r="E293" s="282" t="s">
        <v>1</v>
      </c>
      <c r="F293" s="282" t="s">
        <v>1</v>
      </c>
      <c r="G293" s="282" t="s">
        <v>1</v>
      </c>
      <c r="H293" s="282" t="s">
        <v>1</v>
      </c>
      <c r="I293" s="282" t="s">
        <v>1</v>
      </c>
      <c r="J293" s="282" t="s">
        <v>1</v>
      </c>
    </row>
    <row r="294" spans="1:10" ht="14.25" thickTop="1" thickBot="1" x14ac:dyDescent="0.25">
      <c r="B294" s="282" t="s">
        <v>1</v>
      </c>
      <c r="C294" s="282" t="s">
        <v>244</v>
      </c>
      <c r="D294" s="282" t="s">
        <v>1</v>
      </c>
      <c r="E294" s="282" t="s">
        <v>936</v>
      </c>
      <c r="F294" s="282" t="s">
        <v>1</v>
      </c>
      <c r="G294" s="282" t="s">
        <v>211</v>
      </c>
      <c r="H294" s="282" t="s">
        <v>1</v>
      </c>
      <c r="I294" s="282" t="s">
        <v>250</v>
      </c>
      <c r="J294" s="282" t="s">
        <v>1</v>
      </c>
    </row>
    <row r="295" spans="1:10" ht="25.5" thickTop="1" thickBot="1" x14ac:dyDescent="0.25">
      <c r="B295" s="282" t="s">
        <v>1</v>
      </c>
      <c r="C295" s="14" t="s">
        <v>243</v>
      </c>
      <c r="D295" s="14" t="s">
        <v>249</v>
      </c>
      <c r="E295" s="14" t="s">
        <v>243</v>
      </c>
      <c r="F295" s="14" t="s">
        <v>249</v>
      </c>
      <c r="G295" s="14" t="s">
        <v>243</v>
      </c>
      <c r="H295" s="14" t="s">
        <v>249</v>
      </c>
      <c r="I295" s="282" t="s">
        <v>1</v>
      </c>
      <c r="J295" s="282" t="s">
        <v>1</v>
      </c>
    </row>
    <row r="296" spans="1:10" ht="25.5" thickTop="1" thickBot="1" x14ac:dyDescent="0.25">
      <c r="A296" s="5" t="s">
        <v>0</v>
      </c>
      <c r="B296" s="5" t="s">
        <v>70</v>
      </c>
      <c r="C296" s="115">
        <f>+C279</f>
        <v>0</v>
      </c>
      <c r="D296" s="27">
        <v>0</v>
      </c>
      <c r="E296" s="115">
        <f>+E279</f>
        <v>0</v>
      </c>
      <c r="F296" s="27">
        <v>0</v>
      </c>
      <c r="G296" s="14">
        <f>+C296+E296</f>
        <v>0</v>
      </c>
      <c r="H296" s="14">
        <f>+D296+F296</f>
        <v>0</v>
      </c>
      <c r="I296" s="346" t="e">
        <f>+H296/G296*100</f>
        <v>#DIV/0!</v>
      </c>
      <c r="J296" s="346"/>
    </row>
    <row r="297" spans="1:10" ht="25.5" thickTop="1" thickBot="1" x14ac:dyDescent="0.25">
      <c r="A297" s="5" t="s">
        <v>115</v>
      </c>
      <c r="B297" s="5" t="s">
        <v>75</v>
      </c>
      <c r="C297" s="115">
        <f t="shared" ref="C297:C308" si="18">+C280</f>
        <v>0</v>
      </c>
      <c r="D297" s="27">
        <v>0</v>
      </c>
      <c r="E297" s="115">
        <f t="shared" ref="E297:E308" si="19">+E280</f>
        <v>0</v>
      </c>
      <c r="F297" s="27">
        <v>0</v>
      </c>
      <c r="G297" s="14">
        <f t="shared" ref="G297:G308" si="20">+C297+E297</f>
        <v>0</v>
      </c>
      <c r="H297" s="14">
        <f t="shared" ref="H297:H308" si="21">+D297+F297</f>
        <v>0</v>
      </c>
      <c r="I297" s="346" t="e">
        <f t="shared" ref="I297:I308" si="22">+H297/G297*100</f>
        <v>#DIV/0!</v>
      </c>
      <c r="J297" s="346"/>
    </row>
    <row r="298" spans="1:10" ht="25.5" thickTop="1" thickBot="1" x14ac:dyDescent="0.25">
      <c r="A298" s="5" t="s">
        <v>116</v>
      </c>
      <c r="B298" s="5" t="s">
        <v>77</v>
      </c>
      <c r="C298" s="115">
        <f t="shared" si="18"/>
        <v>0</v>
      </c>
      <c r="D298" s="27">
        <v>0</v>
      </c>
      <c r="E298" s="115">
        <f t="shared" si="19"/>
        <v>0</v>
      </c>
      <c r="F298" s="27">
        <v>0</v>
      </c>
      <c r="G298" s="14">
        <f t="shared" si="20"/>
        <v>0</v>
      </c>
      <c r="H298" s="14">
        <f t="shared" si="21"/>
        <v>0</v>
      </c>
      <c r="I298" s="346" t="e">
        <f t="shared" si="22"/>
        <v>#DIV/0!</v>
      </c>
      <c r="J298" s="346"/>
    </row>
    <row r="299" spans="1:10" ht="25.5" thickTop="1" thickBot="1" x14ac:dyDescent="0.25">
      <c r="A299" s="5" t="s">
        <v>117</v>
      </c>
      <c r="B299" s="5" t="s">
        <v>78</v>
      </c>
      <c r="C299" s="115">
        <f t="shared" si="18"/>
        <v>0</v>
      </c>
      <c r="D299" s="27">
        <v>0</v>
      </c>
      <c r="E299" s="115">
        <f t="shared" si="19"/>
        <v>0</v>
      </c>
      <c r="F299" s="27">
        <v>0</v>
      </c>
      <c r="G299" s="14">
        <f t="shared" si="20"/>
        <v>0</v>
      </c>
      <c r="H299" s="14">
        <f t="shared" si="21"/>
        <v>0</v>
      </c>
      <c r="I299" s="346" t="e">
        <f t="shared" si="22"/>
        <v>#DIV/0!</v>
      </c>
      <c r="J299" s="346"/>
    </row>
    <row r="300" spans="1:10" ht="14.25" thickTop="1" thickBot="1" x14ac:dyDescent="0.25">
      <c r="A300" s="5" t="s">
        <v>118</v>
      </c>
      <c r="B300" s="5" t="s">
        <v>79</v>
      </c>
      <c r="C300" s="115">
        <f t="shared" si="18"/>
        <v>0</v>
      </c>
      <c r="D300" s="27">
        <v>0</v>
      </c>
      <c r="E300" s="115">
        <f t="shared" si="19"/>
        <v>0</v>
      </c>
      <c r="F300" s="27">
        <v>0</v>
      </c>
      <c r="G300" s="14">
        <f t="shared" si="20"/>
        <v>0</v>
      </c>
      <c r="H300" s="14">
        <f t="shared" si="21"/>
        <v>0</v>
      </c>
      <c r="I300" s="346" t="e">
        <f t="shared" si="22"/>
        <v>#DIV/0!</v>
      </c>
      <c r="J300" s="346"/>
    </row>
    <row r="301" spans="1:10" ht="25.5" thickTop="1" thickBot="1" x14ac:dyDescent="0.25">
      <c r="A301" s="5" t="s">
        <v>119</v>
      </c>
      <c r="B301" s="5" t="s">
        <v>81</v>
      </c>
      <c r="C301" s="115">
        <f t="shared" si="18"/>
        <v>0</v>
      </c>
      <c r="D301" s="27">
        <v>0</v>
      </c>
      <c r="E301" s="115">
        <f t="shared" si="19"/>
        <v>0</v>
      </c>
      <c r="F301" s="27">
        <v>0</v>
      </c>
      <c r="G301" s="14">
        <f t="shared" si="20"/>
        <v>0</v>
      </c>
      <c r="H301" s="14">
        <f t="shared" si="21"/>
        <v>0</v>
      </c>
      <c r="I301" s="346" t="e">
        <f t="shared" si="22"/>
        <v>#DIV/0!</v>
      </c>
      <c r="J301" s="346"/>
    </row>
    <row r="302" spans="1:10" ht="37.5" thickTop="1" thickBot="1" x14ac:dyDescent="0.25">
      <c r="A302" s="5" t="s">
        <v>120</v>
      </c>
      <c r="B302" s="5" t="s">
        <v>82</v>
      </c>
      <c r="C302" s="115">
        <f t="shared" si="18"/>
        <v>0</v>
      </c>
      <c r="D302" s="27">
        <v>0</v>
      </c>
      <c r="E302" s="115">
        <f t="shared" si="19"/>
        <v>0</v>
      </c>
      <c r="F302" s="27">
        <v>0</v>
      </c>
      <c r="G302" s="14">
        <f t="shared" si="20"/>
        <v>0</v>
      </c>
      <c r="H302" s="14">
        <f t="shared" si="21"/>
        <v>0</v>
      </c>
      <c r="I302" s="346" t="e">
        <f t="shared" si="22"/>
        <v>#DIV/0!</v>
      </c>
      <c r="J302" s="346"/>
    </row>
    <row r="303" spans="1:10" ht="49.5" thickTop="1" thickBot="1" x14ac:dyDescent="0.25">
      <c r="A303" s="5" t="s">
        <v>153</v>
      </c>
      <c r="B303" s="5" t="s">
        <v>83</v>
      </c>
      <c r="C303" s="115">
        <f t="shared" si="18"/>
        <v>0</v>
      </c>
      <c r="D303" s="27">
        <v>0</v>
      </c>
      <c r="E303" s="115">
        <f t="shared" si="19"/>
        <v>0</v>
      </c>
      <c r="F303" s="27">
        <v>0</v>
      </c>
      <c r="G303" s="14">
        <f t="shared" si="20"/>
        <v>0</v>
      </c>
      <c r="H303" s="14">
        <f t="shared" si="21"/>
        <v>0</v>
      </c>
      <c r="I303" s="346" t="e">
        <f t="shared" si="22"/>
        <v>#DIV/0!</v>
      </c>
      <c r="J303" s="346"/>
    </row>
    <row r="304" spans="1:10" ht="25.5" thickTop="1" thickBot="1" x14ac:dyDescent="0.25">
      <c r="A304" s="5" t="s">
        <v>152</v>
      </c>
      <c r="B304" s="5" t="s">
        <v>85</v>
      </c>
      <c r="C304" s="115">
        <f t="shared" si="18"/>
        <v>0</v>
      </c>
      <c r="D304" s="27">
        <v>0</v>
      </c>
      <c r="E304" s="115">
        <f t="shared" si="19"/>
        <v>0</v>
      </c>
      <c r="F304" s="27">
        <v>0</v>
      </c>
      <c r="G304" s="14">
        <f t="shared" si="20"/>
        <v>0</v>
      </c>
      <c r="H304" s="14">
        <f t="shared" si="21"/>
        <v>0</v>
      </c>
      <c r="I304" s="346" t="e">
        <f t="shared" si="22"/>
        <v>#DIV/0!</v>
      </c>
      <c r="J304" s="346"/>
    </row>
    <row r="305" spans="1:10" ht="37.5" thickTop="1" thickBot="1" x14ac:dyDescent="0.25">
      <c r="A305" s="5" t="s">
        <v>154</v>
      </c>
      <c r="B305" s="5" t="s">
        <v>86</v>
      </c>
      <c r="C305" s="115">
        <f t="shared" si="18"/>
        <v>0</v>
      </c>
      <c r="D305" s="27">
        <v>0</v>
      </c>
      <c r="E305" s="115">
        <f t="shared" si="19"/>
        <v>0</v>
      </c>
      <c r="F305" s="27">
        <v>0</v>
      </c>
      <c r="G305" s="14">
        <f t="shared" si="20"/>
        <v>0</v>
      </c>
      <c r="H305" s="14">
        <f t="shared" si="21"/>
        <v>0</v>
      </c>
      <c r="I305" s="346" t="e">
        <f t="shared" si="22"/>
        <v>#DIV/0!</v>
      </c>
      <c r="J305" s="346"/>
    </row>
    <row r="306" spans="1:10" ht="25.5" thickTop="1" thickBot="1" x14ac:dyDescent="0.25">
      <c r="A306" s="5" t="s">
        <v>155</v>
      </c>
      <c r="B306" s="5" t="s">
        <v>89</v>
      </c>
      <c r="C306" s="115">
        <f t="shared" si="18"/>
        <v>0</v>
      </c>
      <c r="D306" s="27">
        <v>0</v>
      </c>
      <c r="E306" s="115">
        <f t="shared" si="19"/>
        <v>0</v>
      </c>
      <c r="F306" s="27">
        <v>0</v>
      </c>
      <c r="G306" s="14">
        <f t="shared" si="20"/>
        <v>0</v>
      </c>
      <c r="H306" s="14">
        <f t="shared" si="21"/>
        <v>0</v>
      </c>
      <c r="I306" s="346" t="e">
        <f t="shared" si="22"/>
        <v>#DIV/0!</v>
      </c>
      <c r="J306" s="346"/>
    </row>
    <row r="307" spans="1:10" ht="14.25" thickTop="1" thickBot="1" x14ac:dyDescent="0.25">
      <c r="A307" s="5" t="s">
        <v>76</v>
      </c>
      <c r="B307" s="5" t="s">
        <v>90</v>
      </c>
      <c r="C307" s="115">
        <f t="shared" si="18"/>
        <v>0</v>
      </c>
      <c r="D307" s="27">
        <v>0</v>
      </c>
      <c r="E307" s="115">
        <f t="shared" si="19"/>
        <v>0</v>
      </c>
      <c r="F307" s="27">
        <v>0</v>
      </c>
      <c r="G307" s="14">
        <f t="shared" si="20"/>
        <v>0</v>
      </c>
      <c r="H307" s="14">
        <f t="shared" si="21"/>
        <v>0</v>
      </c>
      <c r="I307" s="346" t="e">
        <f t="shared" si="22"/>
        <v>#DIV/0!</v>
      </c>
      <c r="J307" s="346"/>
    </row>
    <row r="308" spans="1:10" ht="14.25" thickTop="1" thickBot="1" x14ac:dyDescent="0.25">
      <c r="A308" s="5" t="s">
        <v>156</v>
      </c>
      <c r="B308" s="5" t="s">
        <v>91</v>
      </c>
      <c r="C308" s="115">
        <f t="shared" si="18"/>
        <v>0</v>
      </c>
      <c r="D308" s="27">
        <v>0</v>
      </c>
      <c r="E308" s="115">
        <f t="shared" si="19"/>
        <v>0</v>
      </c>
      <c r="F308" s="27">
        <v>0</v>
      </c>
      <c r="G308" s="14">
        <f t="shared" si="20"/>
        <v>0</v>
      </c>
      <c r="H308" s="14">
        <f t="shared" si="21"/>
        <v>0</v>
      </c>
      <c r="I308" s="346" t="e">
        <f t="shared" si="22"/>
        <v>#DIV/0!</v>
      </c>
      <c r="J308" s="346"/>
    </row>
    <row r="309" spans="1:10" ht="14.25" thickTop="1" thickBot="1" x14ac:dyDescent="0.25">
      <c r="A309" s="282" t="s">
        <v>248</v>
      </c>
      <c r="B309" s="282" t="s">
        <v>1</v>
      </c>
      <c r="C309" s="113">
        <f>SUM(C296:C308)</f>
        <v>0</v>
      </c>
      <c r="D309" s="113">
        <f>SUM(D296:D308)</f>
        <v>0</v>
      </c>
      <c r="E309" s="113">
        <f>SUM(E296:E308)</f>
        <v>0</v>
      </c>
      <c r="F309" s="113">
        <f>SUM(F296:F308)</f>
        <v>0</v>
      </c>
      <c r="G309" s="121">
        <f>+C309+E309</f>
        <v>0</v>
      </c>
      <c r="H309" s="14">
        <f>+D309+F309</f>
        <v>0</v>
      </c>
      <c r="I309" s="346" t="e">
        <f>+H309/G309*100</f>
        <v>#DIV/0!</v>
      </c>
      <c r="J309" s="346"/>
    </row>
    <row r="310" spans="1:10" ht="13.5" thickTop="1" x14ac:dyDescent="0.2"/>
    <row r="312" spans="1:10" x14ac:dyDescent="0.2">
      <c r="B312" s="293" t="s">
        <v>240</v>
      </c>
      <c r="C312" s="293" t="s">
        <v>1</v>
      </c>
      <c r="D312" s="293" t="s">
        <v>1</v>
      </c>
      <c r="E312" s="293" t="s">
        <v>1</v>
      </c>
      <c r="F312" s="293" t="s">
        <v>1</v>
      </c>
      <c r="G312" s="293" t="s">
        <v>1</v>
      </c>
      <c r="H312" s="293" t="s">
        <v>1</v>
      </c>
    </row>
    <row r="313" spans="1:10" ht="13.5" thickBot="1" x14ac:dyDescent="0.25">
      <c r="B313" s="293" t="s">
        <v>252</v>
      </c>
      <c r="C313" s="293" t="s">
        <v>1</v>
      </c>
      <c r="D313" s="293" t="s">
        <v>1</v>
      </c>
      <c r="E313" s="293" t="s">
        <v>1</v>
      </c>
      <c r="F313" s="293" t="s">
        <v>1</v>
      </c>
      <c r="G313" s="293" t="s">
        <v>1</v>
      </c>
      <c r="H313" s="293" t="s">
        <v>1</v>
      </c>
    </row>
    <row r="314" spans="1:10" ht="14.25" thickTop="1" thickBot="1" x14ac:dyDescent="0.25">
      <c r="A314" s="282" t="s">
        <v>241</v>
      </c>
      <c r="B314" s="282" t="s">
        <v>242</v>
      </c>
      <c r="C314" s="282" t="s">
        <v>247</v>
      </c>
      <c r="D314" s="282" t="s">
        <v>1</v>
      </c>
      <c r="E314" s="282" t="s">
        <v>1</v>
      </c>
      <c r="F314" s="282" t="s">
        <v>1</v>
      </c>
      <c r="G314" s="282" t="s">
        <v>1</v>
      </c>
      <c r="H314" s="282" t="s">
        <v>1</v>
      </c>
      <c r="I314" s="282" t="s">
        <v>1</v>
      </c>
      <c r="J314" s="282" t="s">
        <v>1</v>
      </c>
    </row>
    <row r="315" spans="1:10" ht="14.25" thickTop="1" thickBot="1" x14ac:dyDescent="0.25">
      <c r="A315" s="282" t="s">
        <v>1</v>
      </c>
      <c r="B315" s="282" t="s">
        <v>1</v>
      </c>
      <c r="C315" s="282" t="s">
        <v>244</v>
      </c>
      <c r="D315" s="282" t="s">
        <v>1</v>
      </c>
      <c r="E315" s="282" t="s">
        <v>936</v>
      </c>
      <c r="F315" s="282" t="s">
        <v>1</v>
      </c>
      <c r="G315" s="282" t="s">
        <v>211</v>
      </c>
      <c r="H315" s="282" t="s">
        <v>1</v>
      </c>
      <c r="I315" s="282" t="s">
        <v>246</v>
      </c>
      <c r="J315" s="282" t="s">
        <v>1</v>
      </c>
    </row>
    <row r="316" spans="1:10" ht="14.25" thickTop="1" thickBot="1" x14ac:dyDescent="0.25">
      <c r="A316" s="282" t="s">
        <v>1</v>
      </c>
      <c r="B316" s="282" t="s">
        <v>1</v>
      </c>
      <c r="C316" s="14" t="s">
        <v>243</v>
      </c>
      <c r="D316" s="14" t="s">
        <v>245</v>
      </c>
      <c r="E316" s="14" t="s">
        <v>243</v>
      </c>
      <c r="F316" s="14" t="s">
        <v>245</v>
      </c>
      <c r="G316" s="14" t="s">
        <v>243</v>
      </c>
      <c r="H316" s="14" t="s">
        <v>245</v>
      </c>
      <c r="I316" s="282" t="s">
        <v>1</v>
      </c>
      <c r="J316" s="282" t="s">
        <v>1</v>
      </c>
    </row>
    <row r="317" spans="1:10" ht="25.5" thickTop="1" thickBot="1" x14ac:dyDescent="0.25">
      <c r="A317" s="5" t="s">
        <v>0</v>
      </c>
      <c r="B317" s="5" t="s">
        <v>70</v>
      </c>
      <c r="C317" s="5"/>
      <c r="D317" s="5"/>
      <c r="E317" s="5"/>
      <c r="F317" s="5"/>
      <c r="G317" s="14">
        <f>+C317+E317</f>
        <v>0</v>
      </c>
      <c r="H317" s="14">
        <f>+D317+F317</f>
        <v>0</v>
      </c>
      <c r="I317" s="345" t="e">
        <f>+H317/G317*100</f>
        <v>#DIV/0!</v>
      </c>
      <c r="J317" s="345"/>
    </row>
    <row r="318" spans="1:10" ht="25.5" thickTop="1" thickBot="1" x14ac:dyDescent="0.25">
      <c r="A318" s="5" t="s">
        <v>115</v>
      </c>
      <c r="B318" s="5" t="s">
        <v>75</v>
      </c>
      <c r="C318" s="5"/>
      <c r="D318" s="5"/>
      <c r="E318" s="5"/>
      <c r="F318" s="5"/>
      <c r="G318" s="14">
        <f t="shared" ref="G318:G330" si="23">+C318+E318</f>
        <v>0</v>
      </c>
      <c r="H318" s="14">
        <f t="shared" ref="H318:H330" si="24">+D318+F318</f>
        <v>0</v>
      </c>
      <c r="I318" s="345" t="e">
        <f t="shared" ref="I318:I330" si="25">+H318/G318*100</f>
        <v>#DIV/0!</v>
      </c>
      <c r="J318" s="345"/>
    </row>
    <row r="319" spans="1:10" ht="25.5" thickTop="1" thickBot="1" x14ac:dyDescent="0.25">
      <c r="A319" s="5" t="s">
        <v>116</v>
      </c>
      <c r="B319" s="5" t="s">
        <v>77</v>
      </c>
      <c r="C319" s="5"/>
      <c r="D319" s="5"/>
      <c r="E319" s="5"/>
      <c r="F319" s="5"/>
      <c r="G319" s="14">
        <f t="shared" si="23"/>
        <v>0</v>
      </c>
      <c r="H319" s="14">
        <f t="shared" si="24"/>
        <v>0</v>
      </c>
      <c r="I319" s="345" t="e">
        <f t="shared" si="25"/>
        <v>#DIV/0!</v>
      </c>
      <c r="J319" s="345"/>
    </row>
    <row r="320" spans="1:10" ht="25.5" thickTop="1" thickBot="1" x14ac:dyDescent="0.25">
      <c r="A320" s="5" t="s">
        <v>117</v>
      </c>
      <c r="B320" s="5" t="s">
        <v>78</v>
      </c>
      <c r="C320" s="5"/>
      <c r="D320" s="5"/>
      <c r="E320" s="5"/>
      <c r="F320" s="5"/>
      <c r="G320" s="14">
        <f t="shared" si="23"/>
        <v>0</v>
      </c>
      <c r="H320" s="14">
        <f t="shared" si="24"/>
        <v>0</v>
      </c>
      <c r="I320" s="345" t="e">
        <f t="shared" si="25"/>
        <v>#DIV/0!</v>
      </c>
      <c r="J320" s="345"/>
    </row>
    <row r="321" spans="1:10" ht="14.25" thickTop="1" thickBot="1" x14ac:dyDescent="0.25">
      <c r="A321" s="5" t="s">
        <v>118</v>
      </c>
      <c r="B321" s="5" t="s">
        <v>79</v>
      </c>
      <c r="C321" s="5"/>
      <c r="D321" s="5"/>
      <c r="E321" s="5"/>
      <c r="F321" s="5"/>
      <c r="G321" s="14">
        <f t="shared" si="23"/>
        <v>0</v>
      </c>
      <c r="H321" s="14">
        <f t="shared" si="24"/>
        <v>0</v>
      </c>
      <c r="I321" s="345" t="e">
        <f t="shared" si="25"/>
        <v>#DIV/0!</v>
      </c>
      <c r="J321" s="345"/>
    </row>
    <row r="322" spans="1:10" ht="25.5" thickTop="1" thickBot="1" x14ac:dyDescent="0.25">
      <c r="A322" s="5" t="s">
        <v>119</v>
      </c>
      <c r="B322" s="5" t="s">
        <v>81</v>
      </c>
      <c r="C322" s="5"/>
      <c r="D322" s="5"/>
      <c r="E322" s="5"/>
      <c r="F322" s="5"/>
      <c r="G322" s="14">
        <f t="shared" si="23"/>
        <v>0</v>
      </c>
      <c r="H322" s="14">
        <f t="shared" si="24"/>
        <v>0</v>
      </c>
      <c r="I322" s="345" t="e">
        <f t="shared" si="25"/>
        <v>#DIV/0!</v>
      </c>
      <c r="J322" s="345"/>
    </row>
    <row r="323" spans="1:10" ht="37.5" thickTop="1" thickBot="1" x14ac:dyDescent="0.25">
      <c r="A323" s="5" t="s">
        <v>120</v>
      </c>
      <c r="B323" s="5" t="s">
        <v>82</v>
      </c>
      <c r="C323" s="5"/>
      <c r="D323" s="5"/>
      <c r="E323" s="5"/>
      <c r="F323" s="5"/>
      <c r="G323" s="14">
        <f t="shared" si="23"/>
        <v>0</v>
      </c>
      <c r="H323" s="14">
        <f t="shared" si="24"/>
        <v>0</v>
      </c>
      <c r="I323" s="345" t="e">
        <f t="shared" si="25"/>
        <v>#DIV/0!</v>
      </c>
      <c r="J323" s="345"/>
    </row>
    <row r="324" spans="1:10" ht="49.5" thickTop="1" thickBot="1" x14ac:dyDescent="0.25">
      <c r="A324" s="5" t="s">
        <v>153</v>
      </c>
      <c r="B324" s="5" t="s">
        <v>83</v>
      </c>
      <c r="C324" s="5"/>
      <c r="D324" s="5"/>
      <c r="E324" s="5"/>
      <c r="F324" s="5"/>
      <c r="G324" s="14">
        <f t="shared" si="23"/>
        <v>0</v>
      </c>
      <c r="H324" s="14">
        <f t="shared" si="24"/>
        <v>0</v>
      </c>
      <c r="I324" s="345" t="e">
        <f t="shared" si="25"/>
        <v>#DIV/0!</v>
      </c>
      <c r="J324" s="345"/>
    </row>
    <row r="325" spans="1:10" ht="25.5" thickTop="1" thickBot="1" x14ac:dyDescent="0.25">
      <c r="A325" s="5" t="s">
        <v>152</v>
      </c>
      <c r="B325" s="5" t="s">
        <v>85</v>
      </c>
      <c r="C325" s="5"/>
      <c r="D325" s="5"/>
      <c r="E325" s="5"/>
      <c r="F325" s="5"/>
      <c r="G325" s="14">
        <f t="shared" si="23"/>
        <v>0</v>
      </c>
      <c r="H325" s="14">
        <f t="shared" si="24"/>
        <v>0</v>
      </c>
      <c r="I325" s="345" t="e">
        <f t="shared" si="25"/>
        <v>#DIV/0!</v>
      </c>
      <c r="J325" s="345"/>
    </row>
    <row r="326" spans="1:10" ht="37.5" thickTop="1" thickBot="1" x14ac:dyDescent="0.25">
      <c r="A326" s="5" t="s">
        <v>154</v>
      </c>
      <c r="B326" s="5" t="s">
        <v>86</v>
      </c>
      <c r="C326" s="5"/>
      <c r="D326" s="5"/>
      <c r="E326" s="5"/>
      <c r="F326" s="5"/>
      <c r="G326" s="14">
        <f t="shared" si="23"/>
        <v>0</v>
      </c>
      <c r="H326" s="14">
        <f t="shared" si="24"/>
        <v>0</v>
      </c>
      <c r="I326" s="345" t="e">
        <f t="shared" si="25"/>
        <v>#DIV/0!</v>
      </c>
      <c r="J326" s="345"/>
    </row>
    <row r="327" spans="1:10" ht="25.5" thickTop="1" thickBot="1" x14ac:dyDescent="0.25">
      <c r="A327" s="5" t="s">
        <v>155</v>
      </c>
      <c r="B327" s="5" t="s">
        <v>89</v>
      </c>
      <c r="C327" s="5"/>
      <c r="D327" s="5"/>
      <c r="E327" s="5"/>
      <c r="F327" s="5"/>
      <c r="G327" s="14">
        <f t="shared" si="23"/>
        <v>0</v>
      </c>
      <c r="H327" s="14">
        <f t="shared" si="24"/>
        <v>0</v>
      </c>
      <c r="I327" s="345" t="e">
        <f t="shared" si="25"/>
        <v>#DIV/0!</v>
      </c>
      <c r="J327" s="345"/>
    </row>
    <row r="328" spans="1:10" ht="14.25" thickTop="1" thickBot="1" x14ac:dyDescent="0.25">
      <c r="A328" s="5" t="s">
        <v>76</v>
      </c>
      <c r="B328" s="5" t="s">
        <v>90</v>
      </c>
      <c r="C328" s="5"/>
      <c r="D328" s="5"/>
      <c r="E328" s="5"/>
      <c r="F328" s="5"/>
      <c r="G328" s="14">
        <f t="shared" si="23"/>
        <v>0</v>
      </c>
      <c r="H328" s="14">
        <f t="shared" si="24"/>
        <v>0</v>
      </c>
      <c r="I328" s="345" t="e">
        <f t="shared" si="25"/>
        <v>#DIV/0!</v>
      </c>
      <c r="J328" s="345"/>
    </row>
    <row r="329" spans="1:10" ht="14.25" thickTop="1" thickBot="1" x14ac:dyDescent="0.25">
      <c r="A329" s="5" t="s">
        <v>156</v>
      </c>
      <c r="B329" s="5" t="s">
        <v>91</v>
      </c>
      <c r="C329" s="5"/>
      <c r="D329" s="5"/>
      <c r="E329" s="5"/>
      <c r="F329" s="5"/>
      <c r="G329" s="14">
        <f t="shared" si="23"/>
        <v>0</v>
      </c>
      <c r="H329" s="14">
        <f t="shared" si="24"/>
        <v>0</v>
      </c>
      <c r="I329" s="345" t="e">
        <f t="shared" si="25"/>
        <v>#DIV/0!</v>
      </c>
      <c r="J329" s="345"/>
    </row>
    <row r="330" spans="1:10" ht="14.25" thickTop="1" thickBot="1" x14ac:dyDescent="0.25">
      <c r="A330" s="282" t="s">
        <v>248</v>
      </c>
      <c r="B330" s="282" t="s">
        <v>1</v>
      </c>
      <c r="C330" s="14">
        <f>SUM(C317:C329)</f>
        <v>0</v>
      </c>
      <c r="D330" s="14">
        <f>SUM(D317:D329)</f>
        <v>0</v>
      </c>
      <c r="E330" s="14">
        <f>SUM(E317:E329)</f>
        <v>0</v>
      </c>
      <c r="F330" s="14">
        <f>SUM(F317:F329)</f>
        <v>0</v>
      </c>
      <c r="G330" s="14">
        <f t="shared" si="23"/>
        <v>0</v>
      </c>
      <c r="H330" s="14">
        <f t="shared" si="24"/>
        <v>0</v>
      </c>
      <c r="I330" s="345" t="e">
        <f t="shared" si="25"/>
        <v>#DIV/0!</v>
      </c>
      <c r="J330" s="345"/>
    </row>
    <row r="331" spans="1:10" ht="14.25" thickTop="1" thickBot="1" x14ac:dyDescent="0.25">
      <c r="B331" s="282" t="s">
        <v>242</v>
      </c>
      <c r="C331" s="282" t="s">
        <v>251</v>
      </c>
      <c r="D331" s="282" t="s">
        <v>1</v>
      </c>
      <c r="E331" s="282" t="s">
        <v>1</v>
      </c>
      <c r="F331" s="282" t="s">
        <v>1</v>
      </c>
      <c r="G331" s="282" t="s">
        <v>1</v>
      </c>
      <c r="H331" s="282" t="s">
        <v>1</v>
      </c>
      <c r="I331" s="282" t="s">
        <v>1</v>
      </c>
      <c r="J331" s="282" t="s">
        <v>1</v>
      </c>
    </row>
    <row r="332" spans="1:10" ht="14.25" thickTop="1" thickBot="1" x14ac:dyDescent="0.25">
      <c r="B332" s="282" t="s">
        <v>1</v>
      </c>
      <c r="C332" s="282" t="s">
        <v>244</v>
      </c>
      <c r="D332" s="282" t="s">
        <v>1</v>
      </c>
      <c r="E332" s="282" t="s">
        <v>936</v>
      </c>
      <c r="F332" s="282" t="s">
        <v>1</v>
      </c>
      <c r="G332" s="282" t="s">
        <v>211</v>
      </c>
      <c r="H332" s="282" t="s">
        <v>1</v>
      </c>
      <c r="I332" s="282" t="s">
        <v>250</v>
      </c>
      <c r="J332" s="282" t="s">
        <v>1</v>
      </c>
    </row>
    <row r="333" spans="1:10" ht="25.5" thickTop="1" thickBot="1" x14ac:dyDescent="0.25">
      <c r="B333" s="282" t="s">
        <v>1</v>
      </c>
      <c r="C333" s="14" t="s">
        <v>243</v>
      </c>
      <c r="D333" s="14" t="s">
        <v>249</v>
      </c>
      <c r="E333" s="14" t="s">
        <v>243</v>
      </c>
      <c r="F333" s="14" t="s">
        <v>249</v>
      </c>
      <c r="G333" s="14" t="s">
        <v>243</v>
      </c>
      <c r="H333" s="14" t="s">
        <v>249</v>
      </c>
      <c r="I333" s="282" t="s">
        <v>1</v>
      </c>
      <c r="J333" s="282" t="s">
        <v>1</v>
      </c>
    </row>
    <row r="334" spans="1:10" ht="25.5" thickTop="1" thickBot="1" x14ac:dyDescent="0.25">
      <c r="A334" s="5" t="s">
        <v>0</v>
      </c>
      <c r="B334" s="5" t="s">
        <v>70</v>
      </c>
      <c r="C334" s="115">
        <f>+C317</f>
        <v>0</v>
      </c>
      <c r="D334" s="27"/>
      <c r="E334" s="115">
        <f>+E317</f>
        <v>0</v>
      </c>
      <c r="F334" s="27"/>
      <c r="G334" s="14">
        <f>+C334+E334</f>
        <v>0</v>
      </c>
      <c r="H334" s="14">
        <f>+D334+F334</f>
        <v>0</v>
      </c>
      <c r="I334" s="345" t="e">
        <f>+H334/G334*100</f>
        <v>#DIV/0!</v>
      </c>
      <c r="J334" s="345"/>
    </row>
    <row r="335" spans="1:10" ht="25.5" thickTop="1" thickBot="1" x14ac:dyDescent="0.25">
      <c r="A335" s="5" t="s">
        <v>115</v>
      </c>
      <c r="B335" s="5" t="s">
        <v>75</v>
      </c>
      <c r="C335" s="115">
        <f t="shared" ref="C335:C346" si="26">+C318</f>
        <v>0</v>
      </c>
      <c r="D335" s="27"/>
      <c r="E335" s="115">
        <f t="shared" ref="E335:E346" si="27">+E318</f>
        <v>0</v>
      </c>
      <c r="F335" s="27"/>
      <c r="G335" s="14">
        <f t="shared" ref="G335:G347" si="28">+C335+E335</f>
        <v>0</v>
      </c>
      <c r="H335" s="14">
        <f t="shared" ref="H335:H347" si="29">+D335+F335</f>
        <v>0</v>
      </c>
      <c r="I335" s="345" t="e">
        <f t="shared" ref="I335:I347" si="30">+H335/G335*100</f>
        <v>#DIV/0!</v>
      </c>
      <c r="J335" s="345"/>
    </row>
    <row r="336" spans="1:10" ht="25.5" thickTop="1" thickBot="1" x14ac:dyDescent="0.25">
      <c r="A336" s="5" t="s">
        <v>116</v>
      </c>
      <c r="B336" s="5" t="s">
        <v>77</v>
      </c>
      <c r="C336" s="115">
        <f t="shared" si="26"/>
        <v>0</v>
      </c>
      <c r="D336" s="27"/>
      <c r="E336" s="115">
        <f t="shared" si="27"/>
        <v>0</v>
      </c>
      <c r="F336" s="27"/>
      <c r="G336" s="14">
        <f t="shared" si="28"/>
        <v>0</v>
      </c>
      <c r="H336" s="14">
        <f t="shared" si="29"/>
        <v>0</v>
      </c>
      <c r="I336" s="345" t="e">
        <f t="shared" si="30"/>
        <v>#DIV/0!</v>
      </c>
      <c r="J336" s="345"/>
    </row>
    <row r="337" spans="1:10" ht="25.5" thickTop="1" thickBot="1" x14ac:dyDescent="0.25">
      <c r="A337" s="5" t="s">
        <v>117</v>
      </c>
      <c r="B337" s="5" t="s">
        <v>78</v>
      </c>
      <c r="C337" s="115">
        <f t="shared" si="26"/>
        <v>0</v>
      </c>
      <c r="D337" s="27"/>
      <c r="E337" s="115">
        <f t="shared" si="27"/>
        <v>0</v>
      </c>
      <c r="F337" s="27"/>
      <c r="G337" s="14">
        <f t="shared" si="28"/>
        <v>0</v>
      </c>
      <c r="H337" s="14">
        <f t="shared" si="29"/>
        <v>0</v>
      </c>
      <c r="I337" s="345" t="e">
        <f t="shared" si="30"/>
        <v>#DIV/0!</v>
      </c>
      <c r="J337" s="345"/>
    </row>
    <row r="338" spans="1:10" ht="14.25" thickTop="1" thickBot="1" x14ac:dyDescent="0.25">
      <c r="A338" s="5" t="s">
        <v>118</v>
      </c>
      <c r="B338" s="5" t="s">
        <v>79</v>
      </c>
      <c r="C338" s="115">
        <f t="shared" si="26"/>
        <v>0</v>
      </c>
      <c r="D338" s="27"/>
      <c r="E338" s="115">
        <f t="shared" si="27"/>
        <v>0</v>
      </c>
      <c r="F338" s="27"/>
      <c r="G338" s="14">
        <f t="shared" si="28"/>
        <v>0</v>
      </c>
      <c r="H338" s="14">
        <f t="shared" si="29"/>
        <v>0</v>
      </c>
      <c r="I338" s="345" t="e">
        <f t="shared" si="30"/>
        <v>#DIV/0!</v>
      </c>
      <c r="J338" s="345"/>
    </row>
    <row r="339" spans="1:10" ht="25.5" thickTop="1" thickBot="1" x14ac:dyDescent="0.25">
      <c r="A339" s="5" t="s">
        <v>119</v>
      </c>
      <c r="B339" s="5" t="s">
        <v>81</v>
      </c>
      <c r="C339" s="115">
        <f t="shared" si="26"/>
        <v>0</v>
      </c>
      <c r="D339" s="27"/>
      <c r="E339" s="115">
        <f t="shared" si="27"/>
        <v>0</v>
      </c>
      <c r="F339" s="27"/>
      <c r="G339" s="14">
        <f t="shared" si="28"/>
        <v>0</v>
      </c>
      <c r="H339" s="14">
        <f t="shared" si="29"/>
        <v>0</v>
      </c>
      <c r="I339" s="345" t="e">
        <f t="shared" si="30"/>
        <v>#DIV/0!</v>
      </c>
      <c r="J339" s="345"/>
    </row>
    <row r="340" spans="1:10" ht="37.5" thickTop="1" thickBot="1" x14ac:dyDescent="0.25">
      <c r="A340" s="5" t="s">
        <v>120</v>
      </c>
      <c r="B340" s="5" t="s">
        <v>82</v>
      </c>
      <c r="C340" s="115">
        <f t="shared" si="26"/>
        <v>0</v>
      </c>
      <c r="D340" s="27"/>
      <c r="E340" s="115">
        <f t="shared" si="27"/>
        <v>0</v>
      </c>
      <c r="F340" s="27"/>
      <c r="G340" s="14">
        <f t="shared" si="28"/>
        <v>0</v>
      </c>
      <c r="H340" s="14">
        <f t="shared" si="29"/>
        <v>0</v>
      </c>
      <c r="I340" s="345" t="e">
        <f t="shared" si="30"/>
        <v>#DIV/0!</v>
      </c>
      <c r="J340" s="345"/>
    </row>
    <row r="341" spans="1:10" ht="49.5" thickTop="1" thickBot="1" x14ac:dyDescent="0.25">
      <c r="A341" s="5" t="s">
        <v>153</v>
      </c>
      <c r="B341" s="5" t="s">
        <v>83</v>
      </c>
      <c r="C341" s="115">
        <f t="shared" si="26"/>
        <v>0</v>
      </c>
      <c r="D341" s="27"/>
      <c r="E341" s="115">
        <f t="shared" si="27"/>
        <v>0</v>
      </c>
      <c r="F341" s="27"/>
      <c r="G341" s="14">
        <f t="shared" si="28"/>
        <v>0</v>
      </c>
      <c r="H341" s="14">
        <f t="shared" si="29"/>
        <v>0</v>
      </c>
      <c r="I341" s="345" t="e">
        <f t="shared" si="30"/>
        <v>#DIV/0!</v>
      </c>
      <c r="J341" s="345"/>
    </row>
    <row r="342" spans="1:10" ht="25.5" thickTop="1" thickBot="1" x14ac:dyDescent="0.25">
      <c r="A342" s="5" t="s">
        <v>152</v>
      </c>
      <c r="B342" s="5" t="s">
        <v>85</v>
      </c>
      <c r="C342" s="115">
        <f t="shared" si="26"/>
        <v>0</v>
      </c>
      <c r="D342" s="27"/>
      <c r="E342" s="115">
        <f t="shared" si="27"/>
        <v>0</v>
      </c>
      <c r="F342" s="27"/>
      <c r="G342" s="14">
        <f t="shared" si="28"/>
        <v>0</v>
      </c>
      <c r="H342" s="14">
        <f t="shared" si="29"/>
        <v>0</v>
      </c>
      <c r="I342" s="345" t="e">
        <f t="shared" si="30"/>
        <v>#DIV/0!</v>
      </c>
      <c r="J342" s="345"/>
    </row>
    <row r="343" spans="1:10" ht="37.5" thickTop="1" thickBot="1" x14ac:dyDescent="0.25">
      <c r="A343" s="5" t="s">
        <v>154</v>
      </c>
      <c r="B343" s="5" t="s">
        <v>86</v>
      </c>
      <c r="C343" s="115">
        <f t="shared" si="26"/>
        <v>0</v>
      </c>
      <c r="D343" s="27"/>
      <c r="E343" s="115">
        <f t="shared" si="27"/>
        <v>0</v>
      </c>
      <c r="F343" s="27"/>
      <c r="G343" s="14">
        <f t="shared" si="28"/>
        <v>0</v>
      </c>
      <c r="H343" s="14">
        <f t="shared" si="29"/>
        <v>0</v>
      </c>
      <c r="I343" s="345" t="e">
        <f t="shared" si="30"/>
        <v>#DIV/0!</v>
      </c>
      <c r="J343" s="345"/>
    </row>
    <row r="344" spans="1:10" ht="25.5" thickTop="1" thickBot="1" x14ac:dyDescent="0.25">
      <c r="A344" s="5" t="s">
        <v>155</v>
      </c>
      <c r="B344" s="5" t="s">
        <v>89</v>
      </c>
      <c r="C344" s="115">
        <f t="shared" si="26"/>
        <v>0</v>
      </c>
      <c r="D344" s="27"/>
      <c r="E344" s="115">
        <f t="shared" si="27"/>
        <v>0</v>
      </c>
      <c r="F344" s="27"/>
      <c r="G344" s="14">
        <f t="shared" si="28"/>
        <v>0</v>
      </c>
      <c r="H344" s="14">
        <f t="shared" si="29"/>
        <v>0</v>
      </c>
      <c r="I344" s="345" t="e">
        <f t="shared" si="30"/>
        <v>#DIV/0!</v>
      </c>
      <c r="J344" s="345"/>
    </row>
    <row r="345" spans="1:10" ht="14.25" thickTop="1" thickBot="1" x14ac:dyDescent="0.25">
      <c r="A345" s="5" t="s">
        <v>76</v>
      </c>
      <c r="B345" s="5" t="s">
        <v>90</v>
      </c>
      <c r="C345" s="115">
        <f t="shared" si="26"/>
        <v>0</v>
      </c>
      <c r="D345" s="27"/>
      <c r="E345" s="115">
        <f t="shared" si="27"/>
        <v>0</v>
      </c>
      <c r="F345" s="27"/>
      <c r="G345" s="14">
        <f t="shared" si="28"/>
        <v>0</v>
      </c>
      <c r="H345" s="14">
        <f t="shared" si="29"/>
        <v>0</v>
      </c>
      <c r="I345" s="345" t="e">
        <f t="shared" si="30"/>
        <v>#DIV/0!</v>
      </c>
      <c r="J345" s="345"/>
    </row>
    <row r="346" spans="1:10" ht="14.25" thickTop="1" thickBot="1" x14ac:dyDescent="0.25">
      <c r="A346" s="5" t="s">
        <v>156</v>
      </c>
      <c r="B346" s="5" t="s">
        <v>91</v>
      </c>
      <c r="C346" s="115">
        <f t="shared" si="26"/>
        <v>0</v>
      </c>
      <c r="D346" s="27"/>
      <c r="E346" s="115">
        <f t="shared" si="27"/>
        <v>0</v>
      </c>
      <c r="F346" s="27"/>
      <c r="G346" s="14">
        <f t="shared" si="28"/>
        <v>0</v>
      </c>
      <c r="H346" s="14">
        <f t="shared" si="29"/>
        <v>0</v>
      </c>
      <c r="I346" s="345" t="e">
        <f t="shared" si="30"/>
        <v>#DIV/0!</v>
      </c>
      <c r="J346" s="345"/>
    </row>
    <row r="347" spans="1:10" ht="14.25" thickTop="1" thickBot="1" x14ac:dyDescent="0.25">
      <c r="A347" s="282" t="s">
        <v>248</v>
      </c>
      <c r="B347" s="282" t="s">
        <v>1</v>
      </c>
      <c r="C347" s="113">
        <f>SUM(C334:C346)</f>
        <v>0</v>
      </c>
      <c r="D347" s="113">
        <f>SUM(D334:D346)</f>
        <v>0</v>
      </c>
      <c r="E347" s="113">
        <f>SUM(E334:E346)</f>
        <v>0</v>
      </c>
      <c r="F347" s="113">
        <f>SUM(F334:F346)</f>
        <v>0</v>
      </c>
      <c r="G347" s="14">
        <f t="shared" si="28"/>
        <v>0</v>
      </c>
      <c r="H347" s="14">
        <f t="shared" si="29"/>
        <v>0</v>
      </c>
      <c r="I347" s="345" t="e">
        <f t="shared" si="30"/>
        <v>#DIV/0!</v>
      </c>
      <c r="J347" s="345"/>
    </row>
    <row r="348" spans="1:10" ht="13.5" thickTop="1" x14ac:dyDescent="0.2"/>
    <row r="350" spans="1:10" x14ac:dyDescent="0.2">
      <c r="B350" s="293" t="s">
        <v>937</v>
      </c>
      <c r="C350" s="293" t="s">
        <v>1</v>
      </c>
      <c r="D350" s="293" t="s">
        <v>1</v>
      </c>
      <c r="E350" s="293" t="s">
        <v>1</v>
      </c>
      <c r="F350" s="293" t="s">
        <v>1</v>
      </c>
      <c r="G350" s="293" t="s">
        <v>1</v>
      </c>
      <c r="H350" s="293" t="s">
        <v>1</v>
      </c>
    </row>
    <row r="351" spans="1:10" ht="13.5" thickBot="1" x14ac:dyDescent="0.25">
      <c r="B351" s="293" t="s">
        <v>939</v>
      </c>
      <c r="C351" s="293" t="s">
        <v>1</v>
      </c>
      <c r="D351" s="293" t="s">
        <v>1</v>
      </c>
      <c r="E351" s="293" t="s">
        <v>1</v>
      </c>
      <c r="F351" s="293" t="s">
        <v>1</v>
      </c>
      <c r="G351" s="293" t="s">
        <v>1</v>
      </c>
      <c r="H351" s="293" t="s">
        <v>1</v>
      </c>
    </row>
    <row r="352" spans="1:10" ht="14.25" thickTop="1" thickBot="1" x14ac:dyDescent="0.25">
      <c r="A352" s="282" t="s">
        <v>241</v>
      </c>
      <c r="B352" s="282" t="s">
        <v>242</v>
      </c>
      <c r="C352" s="282" t="s">
        <v>253</v>
      </c>
      <c r="D352" s="282" t="s">
        <v>1</v>
      </c>
      <c r="E352" s="282" t="s">
        <v>1</v>
      </c>
      <c r="F352" s="282" t="s">
        <v>1</v>
      </c>
      <c r="G352" s="282" t="s">
        <v>1</v>
      </c>
      <c r="H352" s="282" t="s">
        <v>1</v>
      </c>
    </row>
    <row r="353" spans="1:8" ht="14.25" thickTop="1" thickBot="1" x14ac:dyDescent="0.25">
      <c r="A353" s="282" t="s">
        <v>1</v>
      </c>
      <c r="B353" s="282" t="s">
        <v>1</v>
      </c>
      <c r="C353" s="282" t="s">
        <v>244</v>
      </c>
      <c r="D353" s="282" t="s">
        <v>1</v>
      </c>
      <c r="E353" s="282" t="s">
        <v>211</v>
      </c>
      <c r="F353" s="282" t="s">
        <v>1</v>
      </c>
      <c r="G353" s="282" t="s">
        <v>246</v>
      </c>
      <c r="H353" s="282" t="s">
        <v>1</v>
      </c>
    </row>
    <row r="354" spans="1:8" ht="14.25" thickTop="1" thickBot="1" x14ac:dyDescent="0.25">
      <c r="A354" s="282" t="s">
        <v>1</v>
      </c>
      <c r="B354" s="282" t="s">
        <v>1</v>
      </c>
      <c r="C354" s="14" t="s">
        <v>243</v>
      </c>
      <c r="D354" s="14" t="s">
        <v>245</v>
      </c>
      <c r="E354" s="14" t="s">
        <v>243</v>
      </c>
      <c r="F354" s="14" t="s">
        <v>245</v>
      </c>
      <c r="G354" s="282" t="s">
        <v>1</v>
      </c>
      <c r="H354" s="282" t="s">
        <v>1</v>
      </c>
    </row>
    <row r="355" spans="1:8" ht="14.25" thickTop="1" thickBot="1" x14ac:dyDescent="0.25">
      <c r="A355" s="5"/>
      <c r="B355" s="5" t="s">
        <v>94</v>
      </c>
      <c r="C355" s="5"/>
      <c r="D355" s="5"/>
      <c r="E355" s="14">
        <f t="shared" ref="E355:F358" si="31">+C355</f>
        <v>0</v>
      </c>
      <c r="F355" s="14">
        <f t="shared" si="31"/>
        <v>0</v>
      </c>
      <c r="G355" s="329" t="e">
        <f>+F355/E355*100</f>
        <v>#DIV/0!</v>
      </c>
      <c r="H355" s="330"/>
    </row>
    <row r="356" spans="1:8" ht="14.25" thickTop="1" thickBot="1" x14ac:dyDescent="0.25">
      <c r="A356" s="5"/>
      <c r="B356" s="5" t="s">
        <v>94</v>
      </c>
      <c r="C356" s="5"/>
      <c r="D356" s="5"/>
      <c r="E356" s="14">
        <f t="shared" si="31"/>
        <v>0</v>
      </c>
      <c r="F356" s="14">
        <f t="shared" si="31"/>
        <v>0</v>
      </c>
      <c r="G356" s="329" t="e">
        <f>+F356/E356*100</f>
        <v>#DIV/0!</v>
      </c>
      <c r="H356" s="330"/>
    </row>
    <row r="357" spans="1:8" ht="14.25" thickTop="1" thickBot="1" x14ac:dyDescent="0.25">
      <c r="A357" s="5"/>
      <c r="B357" s="5" t="s">
        <v>94</v>
      </c>
      <c r="C357" s="5"/>
      <c r="D357" s="5"/>
      <c r="E357" s="14">
        <f t="shared" si="31"/>
        <v>0</v>
      </c>
      <c r="F357" s="14">
        <f t="shared" si="31"/>
        <v>0</v>
      </c>
      <c r="G357" s="329" t="e">
        <f>+F357/E357*100</f>
        <v>#DIV/0!</v>
      </c>
      <c r="H357" s="330"/>
    </row>
    <row r="358" spans="1:8" ht="14.25" thickTop="1" thickBot="1" x14ac:dyDescent="0.25">
      <c r="A358" s="282" t="s">
        <v>248</v>
      </c>
      <c r="B358" s="282" t="s">
        <v>1</v>
      </c>
      <c r="C358" s="14">
        <f>SUM(C355:C357)</f>
        <v>0</v>
      </c>
      <c r="D358" s="14">
        <f>SUM(D355:D357)</f>
        <v>0</v>
      </c>
      <c r="E358" s="14">
        <f t="shared" si="31"/>
        <v>0</v>
      </c>
      <c r="F358" s="14">
        <f t="shared" si="31"/>
        <v>0</v>
      </c>
      <c r="G358" s="329" t="e">
        <f>+F358/E358*100</f>
        <v>#DIV/0!</v>
      </c>
      <c r="H358" s="330"/>
    </row>
    <row r="359" spans="1:8" ht="14.25" thickTop="1" thickBot="1" x14ac:dyDescent="0.25">
      <c r="A359" s="282" t="s">
        <v>241</v>
      </c>
      <c r="B359" s="282" t="s">
        <v>242</v>
      </c>
      <c r="C359" s="282" t="s">
        <v>938</v>
      </c>
      <c r="D359" s="282" t="s">
        <v>1</v>
      </c>
      <c r="E359" s="282" t="s">
        <v>1</v>
      </c>
      <c r="F359" s="282" t="s">
        <v>1</v>
      </c>
      <c r="G359" s="282" t="s">
        <v>1</v>
      </c>
      <c r="H359" s="282" t="s">
        <v>1</v>
      </c>
    </row>
    <row r="360" spans="1:8" ht="14.25" thickTop="1" thickBot="1" x14ac:dyDescent="0.25">
      <c r="A360" s="282" t="s">
        <v>1</v>
      </c>
      <c r="B360" s="282" t="s">
        <v>1</v>
      </c>
      <c r="C360" s="282" t="s">
        <v>244</v>
      </c>
      <c r="D360" s="282" t="s">
        <v>1</v>
      </c>
      <c r="E360" s="282" t="s">
        <v>211</v>
      </c>
      <c r="F360" s="282" t="s">
        <v>1</v>
      </c>
      <c r="G360" s="282" t="s">
        <v>250</v>
      </c>
      <c r="H360" s="282" t="s">
        <v>1</v>
      </c>
    </row>
    <row r="361" spans="1:8" ht="14.25" thickTop="1" thickBot="1" x14ac:dyDescent="0.25">
      <c r="A361" s="282" t="s">
        <v>1</v>
      </c>
      <c r="B361" s="282" t="s">
        <v>1</v>
      </c>
      <c r="C361" s="14" t="s">
        <v>243</v>
      </c>
      <c r="D361" s="14" t="s">
        <v>249</v>
      </c>
      <c r="E361" s="14" t="s">
        <v>243</v>
      </c>
      <c r="F361" s="14" t="s">
        <v>249</v>
      </c>
      <c r="G361" s="282" t="s">
        <v>1</v>
      </c>
      <c r="H361" s="282" t="s">
        <v>1</v>
      </c>
    </row>
    <row r="362" spans="1:8" ht="14.25" thickTop="1" thickBot="1" x14ac:dyDescent="0.25">
      <c r="A362" s="5"/>
      <c r="B362" s="5" t="s">
        <v>94</v>
      </c>
      <c r="C362" s="5">
        <f>+C355</f>
        <v>0</v>
      </c>
      <c r="D362" s="5"/>
      <c r="E362" s="14">
        <f t="shared" ref="E362:F365" si="32">+C362</f>
        <v>0</v>
      </c>
      <c r="F362" s="14">
        <f t="shared" si="32"/>
        <v>0</v>
      </c>
      <c r="G362" s="329" t="e">
        <f>+F362/E362*100</f>
        <v>#DIV/0!</v>
      </c>
      <c r="H362" s="330"/>
    </row>
    <row r="363" spans="1:8" ht="14.25" thickTop="1" thickBot="1" x14ac:dyDescent="0.25">
      <c r="A363" s="5"/>
      <c r="B363" s="5" t="s">
        <v>94</v>
      </c>
      <c r="C363" s="5">
        <f>+C356</f>
        <v>0</v>
      </c>
      <c r="D363" s="5"/>
      <c r="E363" s="14">
        <f t="shared" si="32"/>
        <v>0</v>
      </c>
      <c r="F363" s="14">
        <f t="shared" si="32"/>
        <v>0</v>
      </c>
      <c r="G363" s="329" t="e">
        <f>+F363/E363*100</f>
        <v>#DIV/0!</v>
      </c>
      <c r="H363" s="330"/>
    </row>
    <row r="364" spans="1:8" ht="14.25" thickTop="1" thickBot="1" x14ac:dyDescent="0.25">
      <c r="A364" s="5"/>
      <c r="B364" s="5" t="s">
        <v>94</v>
      </c>
      <c r="C364" s="5">
        <f>+C357</f>
        <v>0</v>
      </c>
      <c r="D364" s="5"/>
      <c r="E364" s="14">
        <f t="shared" si="32"/>
        <v>0</v>
      </c>
      <c r="F364" s="14">
        <f t="shared" si="32"/>
        <v>0</v>
      </c>
      <c r="G364" s="329" t="e">
        <f>+F364/E364*100</f>
        <v>#DIV/0!</v>
      </c>
      <c r="H364" s="330"/>
    </row>
    <row r="365" spans="1:8" ht="14.25" thickTop="1" thickBot="1" x14ac:dyDescent="0.25">
      <c r="A365" s="282" t="s">
        <v>248</v>
      </c>
      <c r="B365" s="282" t="s">
        <v>1</v>
      </c>
      <c r="C365" s="14">
        <f>SUM(C362:C364)</f>
        <v>0</v>
      </c>
      <c r="D365" s="14">
        <f>SUM(D362:D364)</f>
        <v>0</v>
      </c>
      <c r="E365" s="14">
        <f t="shared" si="32"/>
        <v>0</v>
      </c>
      <c r="F365" s="14">
        <f t="shared" si="32"/>
        <v>0</v>
      </c>
      <c r="G365" s="329" t="e">
        <f>+F365/E365*100</f>
        <v>#DIV/0!</v>
      </c>
      <c r="H365" s="330"/>
    </row>
    <row r="366" spans="1:8" ht="13.5" thickTop="1" x14ac:dyDescent="0.2"/>
    <row r="368" spans="1:8" x14ac:dyDescent="0.2">
      <c r="B368" s="293" t="s">
        <v>937</v>
      </c>
      <c r="C368" s="293" t="s">
        <v>1</v>
      </c>
      <c r="D368" s="293" t="s">
        <v>1</v>
      </c>
      <c r="E368" s="293" t="s">
        <v>1</v>
      </c>
      <c r="F368" s="293" t="s">
        <v>1</v>
      </c>
      <c r="G368" s="293" t="s">
        <v>1</v>
      </c>
      <c r="H368" s="293" t="s">
        <v>1</v>
      </c>
    </row>
    <row r="369" spans="1:8" ht="13.5" thickBot="1" x14ac:dyDescent="0.25">
      <c r="B369" s="293" t="s">
        <v>971</v>
      </c>
      <c r="C369" s="293" t="s">
        <v>1</v>
      </c>
      <c r="D369" s="293" t="s">
        <v>1</v>
      </c>
      <c r="E369" s="293" t="s">
        <v>1</v>
      </c>
      <c r="F369" s="293" t="s">
        <v>1</v>
      </c>
      <c r="G369" s="293" t="s">
        <v>1</v>
      </c>
      <c r="H369" s="293" t="s">
        <v>1</v>
      </c>
    </row>
    <row r="370" spans="1:8" ht="14.25" thickTop="1" thickBot="1" x14ac:dyDescent="0.25">
      <c r="A370" s="282" t="s">
        <v>241</v>
      </c>
      <c r="B370" s="282" t="s">
        <v>242</v>
      </c>
      <c r="C370" s="282" t="s">
        <v>253</v>
      </c>
      <c r="D370" s="282" t="s">
        <v>1</v>
      </c>
      <c r="E370" s="282" t="s">
        <v>1</v>
      </c>
      <c r="F370" s="282" t="s">
        <v>1</v>
      </c>
      <c r="G370" s="282" t="s">
        <v>1</v>
      </c>
      <c r="H370" s="282" t="s">
        <v>1</v>
      </c>
    </row>
    <row r="371" spans="1:8" ht="14.25" thickTop="1" thickBot="1" x14ac:dyDescent="0.25">
      <c r="A371" s="282" t="s">
        <v>1</v>
      </c>
      <c r="B371" s="282" t="s">
        <v>1</v>
      </c>
      <c r="C371" s="282" t="s">
        <v>244</v>
      </c>
      <c r="D371" s="282" t="s">
        <v>1</v>
      </c>
      <c r="E371" s="282" t="s">
        <v>211</v>
      </c>
      <c r="F371" s="282" t="s">
        <v>1</v>
      </c>
      <c r="G371" s="282" t="s">
        <v>246</v>
      </c>
      <c r="H371" s="282" t="s">
        <v>1</v>
      </c>
    </row>
    <row r="372" spans="1:8" ht="14.25" thickTop="1" thickBot="1" x14ac:dyDescent="0.25">
      <c r="A372" s="282" t="s">
        <v>1</v>
      </c>
      <c r="B372" s="282" t="s">
        <v>1</v>
      </c>
      <c r="C372" s="14" t="s">
        <v>243</v>
      </c>
      <c r="D372" s="14" t="s">
        <v>245</v>
      </c>
      <c r="E372" s="14" t="s">
        <v>243</v>
      </c>
      <c r="F372" s="14" t="s">
        <v>245</v>
      </c>
      <c r="G372" s="282" t="s">
        <v>1</v>
      </c>
      <c r="H372" s="282" t="s">
        <v>1</v>
      </c>
    </row>
    <row r="373" spans="1:8" ht="14.25" thickTop="1" thickBot="1" x14ac:dyDescent="0.25">
      <c r="A373" s="5"/>
      <c r="B373" s="5" t="s">
        <v>94</v>
      </c>
      <c r="C373" s="5"/>
      <c r="D373" s="5"/>
      <c r="E373" s="14">
        <f t="shared" ref="E373:F376" si="33">+C373</f>
        <v>0</v>
      </c>
      <c r="F373" s="14">
        <f t="shared" si="33"/>
        <v>0</v>
      </c>
      <c r="G373" s="329" t="e">
        <f>+F373/E373*100</f>
        <v>#DIV/0!</v>
      </c>
      <c r="H373" s="330"/>
    </row>
    <row r="374" spans="1:8" ht="14.25" thickTop="1" thickBot="1" x14ac:dyDescent="0.25">
      <c r="A374" s="5"/>
      <c r="B374" s="5" t="s">
        <v>94</v>
      </c>
      <c r="C374" s="5"/>
      <c r="D374" s="5"/>
      <c r="E374" s="14">
        <f t="shared" si="33"/>
        <v>0</v>
      </c>
      <c r="F374" s="14">
        <f t="shared" si="33"/>
        <v>0</v>
      </c>
      <c r="G374" s="329" t="e">
        <f>+F374/E374*100</f>
        <v>#DIV/0!</v>
      </c>
      <c r="H374" s="330"/>
    </row>
    <row r="375" spans="1:8" ht="14.25" thickTop="1" thickBot="1" x14ac:dyDescent="0.25">
      <c r="A375" s="5"/>
      <c r="B375" s="5" t="s">
        <v>94</v>
      </c>
      <c r="C375" s="5"/>
      <c r="D375" s="5"/>
      <c r="E375" s="14">
        <f t="shared" si="33"/>
        <v>0</v>
      </c>
      <c r="F375" s="14">
        <f t="shared" si="33"/>
        <v>0</v>
      </c>
      <c r="G375" s="329" t="e">
        <f>+F375/E375*100</f>
        <v>#DIV/0!</v>
      </c>
      <c r="H375" s="330"/>
    </row>
    <row r="376" spans="1:8" ht="14.25" customHeight="1" thickTop="1" thickBot="1" x14ac:dyDescent="0.25">
      <c r="A376" s="282" t="s">
        <v>248</v>
      </c>
      <c r="B376" s="282" t="s">
        <v>1</v>
      </c>
      <c r="C376" s="14">
        <f>SUM(C373:C375)</f>
        <v>0</v>
      </c>
      <c r="D376" s="14">
        <f>SUM(D373:D375)</f>
        <v>0</v>
      </c>
      <c r="E376" s="14">
        <f t="shared" si="33"/>
        <v>0</v>
      </c>
      <c r="F376" s="14">
        <f t="shared" si="33"/>
        <v>0</v>
      </c>
      <c r="G376" s="329" t="e">
        <f>+F376/E376*100</f>
        <v>#DIV/0!</v>
      </c>
      <c r="H376" s="330"/>
    </row>
    <row r="377" spans="1:8" ht="14.25" customHeight="1" thickTop="1" thickBot="1" x14ac:dyDescent="0.25">
      <c r="A377" s="282" t="s">
        <v>241</v>
      </c>
      <c r="B377" s="282" t="s">
        <v>242</v>
      </c>
      <c r="C377" s="282" t="s">
        <v>938</v>
      </c>
      <c r="D377" s="282" t="s">
        <v>1</v>
      </c>
      <c r="E377" s="282" t="s">
        <v>1</v>
      </c>
      <c r="F377" s="282" t="s">
        <v>1</v>
      </c>
      <c r="G377" s="282" t="s">
        <v>1</v>
      </c>
      <c r="H377" s="282" t="s">
        <v>1</v>
      </c>
    </row>
    <row r="378" spans="1:8" ht="14.25" customHeight="1" thickTop="1" thickBot="1" x14ac:dyDescent="0.25">
      <c r="A378" s="282" t="s">
        <v>1</v>
      </c>
      <c r="B378" s="282" t="s">
        <v>1</v>
      </c>
      <c r="C378" s="282" t="s">
        <v>244</v>
      </c>
      <c r="D378" s="282" t="s">
        <v>1</v>
      </c>
      <c r="E378" s="282" t="s">
        <v>211</v>
      </c>
      <c r="F378" s="282" t="s">
        <v>1</v>
      </c>
      <c r="G378" s="282" t="s">
        <v>250</v>
      </c>
      <c r="H378" s="282" t="s">
        <v>1</v>
      </c>
    </row>
    <row r="379" spans="1:8" ht="14.25" thickTop="1" thickBot="1" x14ac:dyDescent="0.25">
      <c r="A379" s="282" t="s">
        <v>1</v>
      </c>
      <c r="B379" s="282" t="s">
        <v>1</v>
      </c>
      <c r="C379" s="14" t="s">
        <v>243</v>
      </c>
      <c r="D379" s="14" t="s">
        <v>249</v>
      </c>
      <c r="E379" s="14" t="s">
        <v>243</v>
      </c>
      <c r="F379" s="14" t="s">
        <v>249</v>
      </c>
      <c r="G379" s="282" t="s">
        <v>1</v>
      </c>
      <c r="H379" s="282" t="s">
        <v>1</v>
      </c>
    </row>
    <row r="380" spans="1:8" ht="14.25" thickTop="1" thickBot="1" x14ac:dyDescent="0.25">
      <c r="A380" s="5"/>
      <c r="B380" s="5" t="s">
        <v>94</v>
      </c>
      <c r="C380" s="5"/>
      <c r="D380" s="5"/>
      <c r="E380" s="14">
        <f t="shared" ref="E380:F383" si="34">+C380</f>
        <v>0</v>
      </c>
      <c r="F380" s="14">
        <f t="shared" si="34"/>
        <v>0</v>
      </c>
      <c r="G380" s="329" t="e">
        <f>+F380/E380*100</f>
        <v>#DIV/0!</v>
      </c>
      <c r="H380" s="330"/>
    </row>
    <row r="381" spans="1:8" ht="14.25" thickTop="1" thickBot="1" x14ac:dyDescent="0.25">
      <c r="A381" s="5"/>
      <c r="B381" s="5" t="s">
        <v>94</v>
      </c>
      <c r="C381" s="5"/>
      <c r="D381" s="5"/>
      <c r="E381" s="14">
        <f t="shared" si="34"/>
        <v>0</v>
      </c>
      <c r="F381" s="14">
        <f t="shared" si="34"/>
        <v>0</v>
      </c>
      <c r="G381" s="329" t="e">
        <f>+F381/E381*100</f>
        <v>#DIV/0!</v>
      </c>
      <c r="H381" s="330"/>
    </row>
    <row r="382" spans="1:8" ht="14.25" thickTop="1" thickBot="1" x14ac:dyDescent="0.25">
      <c r="A382" s="5"/>
      <c r="B382" s="5" t="s">
        <v>94</v>
      </c>
      <c r="C382" s="5"/>
      <c r="D382" s="5"/>
      <c r="E382" s="14">
        <f t="shared" si="34"/>
        <v>0</v>
      </c>
      <c r="F382" s="14">
        <f t="shared" si="34"/>
        <v>0</v>
      </c>
      <c r="G382" s="329" t="e">
        <f>+F382/E382*100</f>
        <v>#DIV/0!</v>
      </c>
      <c r="H382" s="330"/>
    </row>
    <row r="383" spans="1:8" ht="14.25" customHeight="1" thickTop="1" thickBot="1" x14ac:dyDescent="0.25">
      <c r="A383" s="282" t="s">
        <v>248</v>
      </c>
      <c r="B383" s="282" t="s">
        <v>1</v>
      </c>
      <c r="C383" s="14">
        <f>SUM(C380:C382)</f>
        <v>0</v>
      </c>
      <c r="D383" s="14">
        <f>SUM(D380:D382)</f>
        <v>0</v>
      </c>
      <c r="E383" s="14">
        <f t="shared" si="34"/>
        <v>0</v>
      </c>
      <c r="F383" s="14">
        <f t="shared" si="34"/>
        <v>0</v>
      </c>
      <c r="G383" s="329" t="e">
        <f>+F383/E383*100</f>
        <v>#DIV/0!</v>
      </c>
      <c r="H383" s="330"/>
    </row>
    <row r="384" spans="1:8" ht="13.5" thickTop="1" x14ac:dyDescent="0.2"/>
    <row r="385" spans="1:8" x14ac:dyDescent="0.2">
      <c r="B385" s="293" t="s">
        <v>254</v>
      </c>
      <c r="C385" s="293" t="s">
        <v>1</v>
      </c>
      <c r="D385" s="293" t="s">
        <v>1</v>
      </c>
      <c r="E385" s="293" t="s">
        <v>1</v>
      </c>
      <c r="F385" s="293" t="s">
        <v>1</v>
      </c>
      <c r="G385" s="293" t="s">
        <v>1</v>
      </c>
      <c r="H385" s="293" t="s">
        <v>1</v>
      </c>
    </row>
    <row r="386" spans="1:8" ht="13.5" thickBot="1" x14ac:dyDescent="0.25">
      <c r="B386" s="293" t="s">
        <v>972</v>
      </c>
      <c r="C386" s="293" t="s">
        <v>1</v>
      </c>
      <c r="D386" s="293" t="s">
        <v>1</v>
      </c>
      <c r="E386" s="293" t="s">
        <v>1</v>
      </c>
      <c r="F386" s="293" t="s">
        <v>1</v>
      </c>
      <c r="G386" s="293" t="s">
        <v>1</v>
      </c>
      <c r="H386" s="293" t="s">
        <v>1</v>
      </c>
    </row>
    <row r="387" spans="1:8" ht="14.25" thickTop="1" thickBot="1" x14ac:dyDescent="0.25">
      <c r="A387" s="282" t="s">
        <v>241</v>
      </c>
      <c r="B387" s="282" t="s">
        <v>242</v>
      </c>
      <c r="C387" s="282" t="s">
        <v>255</v>
      </c>
      <c r="D387" s="282" t="s">
        <v>1</v>
      </c>
      <c r="E387" s="282" t="s">
        <v>1</v>
      </c>
      <c r="F387" s="282" t="s">
        <v>1</v>
      </c>
      <c r="G387" s="282" t="s">
        <v>1</v>
      </c>
      <c r="H387" s="282" t="s">
        <v>1</v>
      </c>
    </row>
    <row r="388" spans="1:8" ht="14.25" thickTop="1" thickBot="1" x14ac:dyDescent="0.25">
      <c r="A388" s="282" t="s">
        <v>1</v>
      </c>
      <c r="B388" s="282" t="s">
        <v>1</v>
      </c>
      <c r="C388" s="282" t="s">
        <v>244</v>
      </c>
      <c r="D388" s="282" t="s">
        <v>1</v>
      </c>
      <c r="E388" s="282" t="s">
        <v>211</v>
      </c>
      <c r="F388" s="282" t="s">
        <v>1</v>
      </c>
      <c r="G388" s="282" t="s">
        <v>246</v>
      </c>
      <c r="H388" s="282" t="s">
        <v>1</v>
      </c>
    </row>
    <row r="389" spans="1:8" ht="14.25" thickTop="1" thickBot="1" x14ac:dyDescent="0.25">
      <c r="A389" s="282" t="s">
        <v>1</v>
      </c>
      <c r="B389" s="282" t="s">
        <v>1</v>
      </c>
      <c r="C389" s="12" t="s">
        <v>243</v>
      </c>
      <c r="D389" s="12" t="s">
        <v>245</v>
      </c>
      <c r="E389" s="12" t="s">
        <v>243</v>
      </c>
      <c r="F389" s="12" t="s">
        <v>245</v>
      </c>
      <c r="G389" s="282" t="s">
        <v>1</v>
      </c>
      <c r="H389" s="282" t="s">
        <v>1</v>
      </c>
    </row>
    <row r="390" spans="1:8" ht="14.25" thickTop="1" thickBot="1" x14ac:dyDescent="0.25">
      <c r="A390" s="5" t="s">
        <v>0</v>
      </c>
      <c r="B390" s="5" t="s">
        <v>930</v>
      </c>
      <c r="C390" s="27"/>
      <c r="D390" s="27"/>
      <c r="E390" s="13">
        <f>+C390</f>
        <v>0</v>
      </c>
      <c r="F390" s="13">
        <f>+D390</f>
        <v>0</v>
      </c>
      <c r="G390" s="358" t="e">
        <f>+F390/E390*100</f>
        <v>#DIV/0!</v>
      </c>
      <c r="H390" s="359"/>
    </row>
    <row r="391" spans="1:8" ht="25.5" thickTop="1" thickBot="1" x14ac:dyDescent="0.25">
      <c r="A391" s="5" t="s">
        <v>115</v>
      </c>
      <c r="B391" s="5" t="s">
        <v>931</v>
      </c>
      <c r="C391" s="27"/>
      <c r="D391" s="27"/>
      <c r="E391" s="13">
        <f t="shared" ref="E391:E398" si="35">+C391</f>
        <v>0</v>
      </c>
      <c r="F391" s="13">
        <f t="shared" ref="F391:F398" si="36">+D391</f>
        <v>0</v>
      </c>
      <c r="G391" s="358" t="e">
        <f t="shared" ref="G391:G398" si="37">+F391/E391*100</f>
        <v>#DIV/0!</v>
      </c>
      <c r="H391" s="359"/>
    </row>
    <row r="392" spans="1:8" ht="14.25" thickTop="1" thickBot="1" x14ac:dyDescent="0.25">
      <c r="A392" s="5" t="s">
        <v>116</v>
      </c>
      <c r="B392" s="5" t="s">
        <v>932</v>
      </c>
      <c r="C392" s="27"/>
      <c r="D392" s="27"/>
      <c r="E392" s="13">
        <f t="shared" si="35"/>
        <v>0</v>
      </c>
      <c r="F392" s="13">
        <f t="shared" si="36"/>
        <v>0</v>
      </c>
      <c r="G392" s="358" t="e">
        <f t="shared" si="37"/>
        <v>#DIV/0!</v>
      </c>
      <c r="H392" s="359"/>
    </row>
    <row r="393" spans="1:8" ht="14.25" thickTop="1" thickBot="1" x14ac:dyDescent="0.25">
      <c r="A393" s="5" t="s">
        <v>117</v>
      </c>
      <c r="B393" s="5" t="s">
        <v>99</v>
      </c>
      <c r="C393" s="27"/>
      <c r="D393" s="27"/>
      <c r="E393" s="13">
        <f t="shared" si="35"/>
        <v>0</v>
      </c>
      <c r="F393" s="13">
        <f t="shared" si="36"/>
        <v>0</v>
      </c>
      <c r="G393" s="358" t="e">
        <f t="shared" si="37"/>
        <v>#DIV/0!</v>
      </c>
      <c r="H393" s="359"/>
    </row>
    <row r="394" spans="1:8" ht="14.25" thickTop="1" thickBot="1" x14ac:dyDescent="0.25">
      <c r="A394" s="5" t="s">
        <v>118</v>
      </c>
      <c r="B394" s="5" t="s">
        <v>100</v>
      </c>
      <c r="C394" s="27"/>
      <c r="D394" s="27"/>
      <c r="E394" s="13">
        <f t="shared" si="35"/>
        <v>0</v>
      </c>
      <c r="F394" s="13">
        <f t="shared" si="36"/>
        <v>0</v>
      </c>
      <c r="G394" s="358" t="e">
        <f t="shared" si="37"/>
        <v>#DIV/0!</v>
      </c>
      <c r="H394" s="359"/>
    </row>
    <row r="395" spans="1:8" ht="14.25" thickTop="1" thickBot="1" x14ac:dyDescent="0.25">
      <c r="A395" s="5" t="s">
        <v>119</v>
      </c>
      <c r="B395" s="5" t="s">
        <v>933</v>
      </c>
      <c r="C395" s="27"/>
      <c r="D395" s="27"/>
      <c r="E395" s="13">
        <f t="shared" si="35"/>
        <v>0</v>
      </c>
      <c r="F395" s="13">
        <f t="shared" si="36"/>
        <v>0</v>
      </c>
      <c r="G395" s="358" t="e">
        <f t="shared" si="37"/>
        <v>#DIV/0!</v>
      </c>
      <c r="H395" s="359"/>
    </row>
    <row r="396" spans="1:8" ht="25.5" thickTop="1" thickBot="1" x14ac:dyDescent="0.25">
      <c r="A396" s="5" t="s">
        <v>120</v>
      </c>
      <c r="B396" s="5" t="s">
        <v>934</v>
      </c>
      <c r="C396" s="27"/>
      <c r="D396" s="27"/>
      <c r="E396" s="13">
        <f t="shared" si="35"/>
        <v>0</v>
      </c>
      <c r="F396" s="13">
        <f t="shared" si="36"/>
        <v>0</v>
      </c>
      <c r="G396" s="358" t="e">
        <f t="shared" si="37"/>
        <v>#DIV/0!</v>
      </c>
      <c r="H396" s="359"/>
    </row>
    <row r="397" spans="1:8" ht="25.5" thickTop="1" thickBot="1" x14ac:dyDescent="0.25">
      <c r="A397" s="5" t="s">
        <v>153</v>
      </c>
      <c r="B397" s="5" t="s">
        <v>102</v>
      </c>
      <c r="C397" s="27"/>
      <c r="D397" s="27"/>
      <c r="E397" s="13">
        <f t="shared" si="35"/>
        <v>0</v>
      </c>
      <c r="F397" s="13">
        <f t="shared" si="36"/>
        <v>0</v>
      </c>
      <c r="G397" s="358" t="e">
        <f t="shared" si="37"/>
        <v>#DIV/0!</v>
      </c>
      <c r="H397" s="359"/>
    </row>
    <row r="398" spans="1:8" ht="14.25" thickTop="1" thickBot="1" x14ac:dyDescent="0.25">
      <c r="A398" s="282" t="s">
        <v>248</v>
      </c>
      <c r="B398" s="282" t="s">
        <v>1</v>
      </c>
      <c r="C398" s="13">
        <f>SUM(C390:C397)</f>
        <v>0</v>
      </c>
      <c r="D398" s="13">
        <f>SUM(D390:D397)</f>
        <v>0</v>
      </c>
      <c r="E398" s="13">
        <f t="shared" si="35"/>
        <v>0</v>
      </c>
      <c r="F398" s="13">
        <f t="shared" si="36"/>
        <v>0</v>
      </c>
      <c r="G398" s="358" t="e">
        <f t="shared" si="37"/>
        <v>#DIV/0!</v>
      </c>
      <c r="H398" s="359"/>
    </row>
    <row r="399" spans="1:8" ht="14.25" thickTop="1" thickBot="1" x14ac:dyDescent="0.25">
      <c r="B399" s="282" t="s">
        <v>242</v>
      </c>
      <c r="C399" s="282" t="s">
        <v>256</v>
      </c>
      <c r="D399" s="282" t="s">
        <v>1</v>
      </c>
      <c r="E399" s="282" t="s">
        <v>1</v>
      </c>
      <c r="F399" s="282" t="s">
        <v>1</v>
      </c>
      <c r="G399" s="282" t="s">
        <v>1</v>
      </c>
      <c r="H399" s="282" t="s">
        <v>1</v>
      </c>
    </row>
    <row r="400" spans="1:8" ht="14.25" thickTop="1" thickBot="1" x14ac:dyDescent="0.25">
      <c r="B400" s="282" t="s">
        <v>1</v>
      </c>
      <c r="C400" s="282" t="s">
        <v>244</v>
      </c>
      <c r="D400" s="282" t="s">
        <v>1</v>
      </c>
      <c r="E400" s="282" t="s">
        <v>211</v>
      </c>
      <c r="F400" s="282" t="s">
        <v>1</v>
      </c>
      <c r="G400" s="282" t="s">
        <v>250</v>
      </c>
      <c r="H400" s="282" t="s">
        <v>1</v>
      </c>
    </row>
    <row r="401" spans="1:8" ht="14.25" thickTop="1" thickBot="1" x14ac:dyDescent="0.25">
      <c r="B401" s="282" t="s">
        <v>1</v>
      </c>
      <c r="C401" s="12" t="s">
        <v>243</v>
      </c>
      <c r="D401" s="12" t="s">
        <v>249</v>
      </c>
      <c r="E401" s="12" t="s">
        <v>243</v>
      </c>
      <c r="F401" s="12" t="s">
        <v>249</v>
      </c>
      <c r="G401" s="282" t="s">
        <v>1</v>
      </c>
      <c r="H401" s="282" t="s">
        <v>1</v>
      </c>
    </row>
    <row r="402" spans="1:8" ht="14.25" thickTop="1" thickBot="1" x14ac:dyDescent="0.25">
      <c r="A402" s="5" t="s">
        <v>0</v>
      </c>
      <c r="B402" s="5" t="s">
        <v>930</v>
      </c>
      <c r="C402" s="115">
        <f>+C390</f>
        <v>0</v>
      </c>
      <c r="D402" s="5"/>
      <c r="E402" s="14">
        <f>+C402</f>
        <v>0</v>
      </c>
      <c r="F402" s="14">
        <f>+D402</f>
        <v>0</v>
      </c>
      <c r="G402" s="345" t="e">
        <f>+E402/F402*100</f>
        <v>#DIV/0!</v>
      </c>
      <c r="H402" s="345"/>
    </row>
    <row r="403" spans="1:8" ht="25.5" thickTop="1" thickBot="1" x14ac:dyDescent="0.25">
      <c r="A403" s="5" t="s">
        <v>115</v>
      </c>
      <c r="B403" s="5" t="s">
        <v>931</v>
      </c>
      <c r="C403" s="115">
        <f t="shared" ref="C403:C409" si="38">+C391</f>
        <v>0</v>
      </c>
      <c r="D403" s="5"/>
      <c r="E403" s="14">
        <f t="shared" ref="E403:E410" si="39">+C403</f>
        <v>0</v>
      </c>
      <c r="F403" s="14">
        <f t="shared" ref="F403:F410" si="40">+D403</f>
        <v>0</v>
      </c>
      <c r="G403" s="345" t="e">
        <f t="shared" ref="G403:G410" si="41">+E403/F403*100</f>
        <v>#DIV/0!</v>
      </c>
      <c r="H403" s="345"/>
    </row>
    <row r="404" spans="1:8" ht="14.25" thickTop="1" thickBot="1" x14ac:dyDescent="0.25">
      <c r="A404" s="5" t="s">
        <v>116</v>
      </c>
      <c r="B404" s="5" t="s">
        <v>932</v>
      </c>
      <c r="C404" s="115">
        <f t="shared" si="38"/>
        <v>0</v>
      </c>
      <c r="D404" s="5"/>
      <c r="E404" s="14">
        <f t="shared" si="39"/>
        <v>0</v>
      </c>
      <c r="F404" s="14">
        <f t="shared" si="40"/>
        <v>0</v>
      </c>
      <c r="G404" s="345" t="e">
        <f t="shared" si="41"/>
        <v>#DIV/0!</v>
      </c>
      <c r="H404" s="345"/>
    </row>
    <row r="405" spans="1:8" ht="14.25" thickTop="1" thickBot="1" x14ac:dyDescent="0.25">
      <c r="A405" s="5" t="s">
        <v>117</v>
      </c>
      <c r="B405" s="5" t="s">
        <v>99</v>
      </c>
      <c r="C405" s="115">
        <f t="shared" si="38"/>
        <v>0</v>
      </c>
      <c r="D405" s="5"/>
      <c r="E405" s="14">
        <f t="shared" si="39"/>
        <v>0</v>
      </c>
      <c r="F405" s="14">
        <f t="shared" si="40"/>
        <v>0</v>
      </c>
      <c r="G405" s="345" t="e">
        <f t="shared" si="41"/>
        <v>#DIV/0!</v>
      </c>
      <c r="H405" s="345"/>
    </row>
    <row r="406" spans="1:8" ht="14.25" thickTop="1" thickBot="1" x14ac:dyDescent="0.25">
      <c r="A406" s="5" t="s">
        <v>118</v>
      </c>
      <c r="B406" s="5" t="s">
        <v>100</v>
      </c>
      <c r="C406" s="115">
        <f t="shared" si="38"/>
        <v>0</v>
      </c>
      <c r="D406" s="5"/>
      <c r="E406" s="14">
        <f t="shared" si="39"/>
        <v>0</v>
      </c>
      <c r="F406" s="14">
        <f t="shared" si="40"/>
        <v>0</v>
      </c>
      <c r="G406" s="345" t="e">
        <f t="shared" si="41"/>
        <v>#DIV/0!</v>
      </c>
      <c r="H406" s="345"/>
    </row>
    <row r="407" spans="1:8" ht="14.25" thickTop="1" thickBot="1" x14ac:dyDescent="0.25">
      <c r="A407" s="5" t="s">
        <v>119</v>
      </c>
      <c r="B407" s="5" t="s">
        <v>933</v>
      </c>
      <c r="C407" s="115">
        <f t="shared" si="38"/>
        <v>0</v>
      </c>
      <c r="D407" s="5"/>
      <c r="E407" s="14">
        <f t="shared" si="39"/>
        <v>0</v>
      </c>
      <c r="F407" s="14">
        <f t="shared" si="40"/>
        <v>0</v>
      </c>
      <c r="G407" s="345" t="e">
        <f t="shared" si="41"/>
        <v>#DIV/0!</v>
      </c>
      <c r="H407" s="345"/>
    </row>
    <row r="408" spans="1:8" ht="25.5" thickTop="1" thickBot="1" x14ac:dyDescent="0.25">
      <c r="A408" s="5" t="s">
        <v>120</v>
      </c>
      <c r="B408" s="5" t="s">
        <v>934</v>
      </c>
      <c r="C408" s="115">
        <f t="shared" si="38"/>
        <v>0</v>
      </c>
      <c r="D408" s="5"/>
      <c r="E408" s="14">
        <f t="shared" si="39"/>
        <v>0</v>
      </c>
      <c r="F408" s="14">
        <f t="shared" si="40"/>
        <v>0</v>
      </c>
      <c r="G408" s="345" t="e">
        <f t="shared" si="41"/>
        <v>#DIV/0!</v>
      </c>
      <c r="H408" s="345"/>
    </row>
    <row r="409" spans="1:8" ht="25.5" thickTop="1" thickBot="1" x14ac:dyDescent="0.25">
      <c r="A409" s="5" t="s">
        <v>153</v>
      </c>
      <c r="B409" s="5" t="s">
        <v>102</v>
      </c>
      <c r="C409" s="115">
        <f t="shared" si="38"/>
        <v>0</v>
      </c>
      <c r="D409" s="5"/>
      <c r="E409" s="14">
        <f t="shared" si="39"/>
        <v>0</v>
      </c>
      <c r="F409" s="14">
        <f t="shared" si="40"/>
        <v>0</v>
      </c>
      <c r="G409" s="345" t="e">
        <f t="shared" si="41"/>
        <v>#DIV/0!</v>
      </c>
      <c r="H409" s="345"/>
    </row>
    <row r="410" spans="1:8" ht="14.25" thickTop="1" thickBot="1" x14ac:dyDescent="0.25">
      <c r="A410" s="282" t="s">
        <v>248</v>
      </c>
      <c r="B410" s="282" t="s">
        <v>1</v>
      </c>
      <c r="C410" s="14">
        <f>SUM(C402:C409)</f>
        <v>0</v>
      </c>
      <c r="D410" s="14">
        <f>SUM(D402:D409)</f>
        <v>0</v>
      </c>
      <c r="E410" s="14">
        <f t="shared" si="39"/>
        <v>0</v>
      </c>
      <c r="F410" s="14">
        <f t="shared" si="40"/>
        <v>0</v>
      </c>
      <c r="G410" s="345" t="e">
        <f t="shared" si="41"/>
        <v>#DIV/0!</v>
      </c>
      <c r="H410" s="345"/>
    </row>
    <row r="411" spans="1:8" ht="13.5" thickTop="1" x14ac:dyDescent="0.2"/>
    <row r="412" spans="1:8" x14ac:dyDescent="0.2">
      <c r="B412" s="293" t="s">
        <v>254</v>
      </c>
      <c r="C412" s="293" t="s">
        <v>1</v>
      </c>
      <c r="D412" s="293" t="s">
        <v>1</v>
      </c>
      <c r="E412" s="293" t="s">
        <v>1</v>
      </c>
      <c r="F412" s="293" t="s">
        <v>1</v>
      </c>
      <c r="G412" s="293" t="s">
        <v>1</v>
      </c>
      <c r="H412" s="293" t="s">
        <v>1</v>
      </c>
    </row>
    <row r="413" spans="1:8" ht="13.5" thickBot="1" x14ac:dyDescent="0.25">
      <c r="B413" s="293" t="s">
        <v>973</v>
      </c>
      <c r="C413" s="293" t="s">
        <v>1</v>
      </c>
      <c r="D413" s="293" t="s">
        <v>1</v>
      </c>
      <c r="E413" s="293" t="s">
        <v>1</v>
      </c>
      <c r="F413" s="293" t="s">
        <v>1</v>
      </c>
      <c r="G413" s="293" t="s">
        <v>1</v>
      </c>
      <c r="H413" s="293" t="s">
        <v>1</v>
      </c>
    </row>
    <row r="414" spans="1:8" ht="14.25" thickTop="1" thickBot="1" x14ac:dyDescent="0.25">
      <c r="A414" s="282" t="s">
        <v>241</v>
      </c>
      <c r="B414" s="282" t="s">
        <v>242</v>
      </c>
      <c r="C414" s="282" t="s">
        <v>255</v>
      </c>
      <c r="D414" s="282" t="s">
        <v>1</v>
      </c>
      <c r="E414" s="282" t="s">
        <v>1</v>
      </c>
      <c r="F414" s="282" t="s">
        <v>1</v>
      </c>
      <c r="G414" s="282" t="s">
        <v>1</v>
      </c>
      <c r="H414" s="282" t="s">
        <v>1</v>
      </c>
    </row>
    <row r="415" spans="1:8" ht="14.25" thickTop="1" thickBot="1" x14ac:dyDescent="0.25">
      <c r="A415" s="282" t="s">
        <v>1</v>
      </c>
      <c r="B415" s="282" t="s">
        <v>1</v>
      </c>
      <c r="C415" s="282" t="s">
        <v>244</v>
      </c>
      <c r="D415" s="282" t="s">
        <v>1</v>
      </c>
      <c r="E415" s="282" t="s">
        <v>211</v>
      </c>
      <c r="F415" s="282" t="s">
        <v>1</v>
      </c>
      <c r="G415" s="282" t="s">
        <v>246</v>
      </c>
      <c r="H415" s="282" t="s">
        <v>1</v>
      </c>
    </row>
    <row r="416" spans="1:8" ht="14.25" thickTop="1" thickBot="1" x14ac:dyDescent="0.25">
      <c r="A416" s="282" t="s">
        <v>1</v>
      </c>
      <c r="B416" s="282" t="s">
        <v>1</v>
      </c>
      <c r="C416" s="12" t="s">
        <v>243</v>
      </c>
      <c r="D416" s="12" t="s">
        <v>245</v>
      </c>
      <c r="E416" s="12" t="s">
        <v>243</v>
      </c>
      <c r="F416" s="12" t="s">
        <v>245</v>
      </c>
      <c r="G416" s="282" t="s">
        <v>1</v>
      </c>
      <c r="H416" s="282" t="s">
        <v>1</v>
      </c>
    </row>
    <row r="417" spans="1:8" ht="14.25" thickTop="1" thickBot="1" x14ac:dyDescent="0.25">
      <c r="A417" s="5" t="s">
        <v>0</v>
      </c>
      <c r="B417" s="5" t="s">
        <v>930</v>
      </c>
      <c r="C417" s="5"/>
      <c r="D417" s="5"/>
      <c r="E417" s="14">
        <f>+C417</f>
        <v>0</v>
      </c>
      <c r="F417" s="14">
        <f>+D417</f>
        <v>0</v>
      </c>
      <c r="G417" s="345" t="e">
        <f>+F417/E417*100</f>
        <v>#DIV/0!</v>
      </c>
      <c r="H417" s="345"/>
    </row>
    <row r="418" spans="1:8" ht="25.5" thickTop="1" thickBot="1" x14ac:dyDescent="0.25">
      <c r="A418" s="5" t="s">
        <v>115</v>
      </c>
      <c r="B418" s="5" t="s">
        <v>931</v>
      </c>
      <c r="C418" s="5"/>
      <c r="D418" s="5"/>
      <c r="E418" s="14">
        <f t="shared" ref="E418:E425" si="42">+C418</f>
        <v>0</v>
      </c>
      <c r="F418" s="14">
        <f t="shared" ref="F418:F425" si="43">+D418</f>
        <v>0</v>
      </c>
      <c r="G418" s="345" t="e">
        <f t="shared" ref="G418:G425" si="44">+F418/E418*100</f>
        <v>#DIV/0!</v>
      </c>
      <c r="H418" s="345"/>
    </row>
    <row r="419" spans="1:8" ht="14.25" thickTop="1" thickBot="1" x14ac:dyDescent="0.25">
      <c r="A419" s="5" t="s">
        <v>116</v>
      </c>
      <c r="B419" s="5" t="s">
        <v>932</v>
      </c>
      <c r="C419" s="5"/>
      <c r="D419" s="5"/>
      <c r="E419" s="14">
        <f t="shared" si="42"/>
        <v>0</v>
      </c>
      <c r="F419" s="14">
        <f t="shared" si="43"/>
        <v>0</v>
      </c>
      <c r="G419" s="345" t="e">
        <f t="shared" si="44"/>
        <v>#DIV/0!</v>
      </c>
      <c r="H419" s="345"/>
    </row>
    <row r="420" spans="1:8" ht="14.25" thickTop="1" thickBot="1" x14ac:dyDescent="0.25">
      <c r="A420" s="5" t="s">
        <v>117</v>
      </c>
      <c r="B420" s="5" t="s">
        <v>99</v>
      </c>
      <c r="C420" s="5"/>
      <c r="D420" s="5"/>
      <c r="E420" s="14">
        <f t="shared" si="42"/>
        <v>0</v>
      </c>
      <c r="F420" s="14">
        <f t="shared" si="43"/>
        <v>0</v>
      </c>
      <c r="G420" s="345" t="e">
        <f t="shared" si="44"/>
        <v>#DIV/0!</v>
      </c>
      <c r="H420" s="345"/>
    </row>
    <row r="421" spans="1:8" ht="14.25" thickTop="1" thickBot="1" x14ac:dyDescent="0.25">
      <c r="A421" s="5" t="s">
        <v>118</v>
      </c>
      <c r="B421" s="5" t="s">
        <v>100</v>
      </c>
      <c r="C421" s="5"/>
      <c r="D421" s="5"/>
      <c r="E421" s="14">
        <f t="shared" si="42"/>
        <v>0</v>
      </c>
      <c r="F421" s="14">
        <f t="shared" si="43"/>
        <v>0</v>
      </c>
      <c r="G421" s="345" t="e">
        <f t="shared" si="44"/>
        <v>#DIV/0!</v>
      </c>
      <c r="H421" s="345"/>
    </row>
    <row r="422" spans="1:8" ht="14.25" thickTop="1" thickBot="1" x14ac:dyDescent="0.25">
      <c r="A422" s="5" t="s">
        <v>119</v>
      </c>
      <c r="B422" s="5" t="s">
        <v>933</v>
      </c>
      <c r="C422" s="5"/>
      <c r="D422" s="5"/>
      <c r="E422" s="14">
        <f t="shared" si="42"/>
        <v>0</v>
      </c>
      <c r="F422" s="14">
        <f t="shared" si="43"/>
        <v>0</v>
      </c>
      <c r="G422" s="345" t="e">
        <f t="shared" si="44"/>
        <v>#DIV/0!</v>
      </c>
      <c r="H422" s="345"/>
    </row>
    <row r="423" spans="1:8" ht="25.5" thickTop="1" thickBot="1" x14ac:dyDescent="0.25">
      <c r="A423" s="5" t="s">
        <v>120</v>
      </c>
      <c r="B423" s="5" t="s">
        <v>934</v>
      </c>
      <c r="C423" s="5"/>
      <c r="D423" s="5"/>
      <c r="E423" s="14">
        <f t="shared" si="42"/>
        <v>0</v>
      </c>
      <c r="F423" s="14">
        <f t="shared" si="43"/>
        <v>0</v>
      </c>
      <c r="G423" s="345" t="e">
        <f t="shared" si="44"/>
        <v>#DIV/0!</v>
      </c>
      <c r="H423" s="345"/>
    </row>
    <row r="424" spans="1:8" ht="25.5" thickTop="1" thickBot="1" x14ac:dyDescent="0.25">
      <c r="A424" s="5" t="s">
        <v>153</v>
      </c>
      <c r="B424" s="5" t="s">
        <v>102</v>
      </c>
      <c r="C424" s="5"/>
      <c r="D424" s="5"/>
      <c r="E424" s="14">
        <f t="shared" si="42"/>
        <v>0</v>
      </c>
      <c r="F424" s="14">
        <f t="shared" si="43"/>
        <v>0</v>
      </c>
      <c r="G424" s="345" t="e">
        <f t="shared" si="44"/>
        <v>#DIV/0!</v>
      </c>
      <c r="H424" s="345"/>
    </row>
    <row r="425" spans="1:8" ht="14.25" thickTop="1" thickBot="1" x14ac:dyDescent="0.25">
      <c r="A425" s="282" t="s">
        <v>248</v>
      </c>
      <c r="B425" s="282" t="s">
        <v>1</v>
      </c>
      <c r="C425" s="14">
        <f>SUM(C417:C424)</f>
        <v>0</v>
      </c>
      <c r="D425" s="14">
        <f>SUM(D417:D424)</f>
        <v>0</v>
      </c>
      <c r="E425" s="14">
        <f t="shared" si="42"/>
        <v>0</v>
      </c>
      <c r="F425" s="14">
        <f t="shared" si="43"/>
        <v>0</v>
      </c>
      <c r="G425" s="345" t="e">
        <f t="shared" si="44"/>
        <v>#DIV/0!</v>
      </c>
      <c r="H425" s="345"/>
    </row>
    <row r="426" spans="1:8" ht="14.25" thickTop="1" thickBot="1" x14ac:dyDescent="0.25">
      <c r="B426" s="282" t="s">
        <v>242</v>
      </c>
      <c r="C426" s="282" t="s">
        <v>255</v>
      </c>
      <c r="D426" s="282" t="s">
        <v>1</v>
      </c>
      <c r="E426" s="282" t="s">
        <v>1</v>
      </c>
      <c r="F426" s="282" t="s">
        <v>1</v>
      </c>
      <c r="G426" s="282" t="s">
        <v>1</v>
      </c>
      <c r="H426" s="282" t="s">
        <v>1</v>
      </c>
    </row>
    <row r="427" spans="1:8" ht="14.25" thickTop="1" thickBot="1" x14ac:dyDescent="0.25">
      <c r="B427" s="282" t="s">
        <v>1</v>
      </c>
      <c r="C427" s="282" t="s">
        <v>244</v>
      </c>
      <c r="D427" s="282" t="s">
        <v>1</v>
      </c>
      <c r="E427" s="282" t="s">
        <v>211</v>
      </c>
      <c r="F427" s="282" t="s">
        <v>1</v>
      </c>
      <c r="G427" s="282" t="s">
        <v>246</v>
      </c>
      <c r="H427" s="282" t="s">
        <v>1</v>
      </c>
    </row>
    <row r="428" spans="1:8" ht="14.25" thickTop="1" thickBot="1" x14ac:dyDescent="0.25">
      <c r="B428" s="282" t="s">
        <v>1</v>
      </c>
      <c r="C428" s="14" t="s">
        <v>243</v>
      </c>
      <c r="D428" s="14" t="s">
        <v>245</v>
      </c>
      <c r="E428" s="14" t="s">
        <v>243</v>
      </c>
      <c r="F428" s="14" t="s">
        <v>245</v>
      </c>
      <c r="G428" s="282" t="s">
        <v>1</v>
      </c>
      <c r="H428" s="282" t="s">
        <v>1</v>
      </c>
    </row>
    <row r="429" spans="1:8" ht="14.25" thickTop="1" thickBot="1" x14ac:dyDescent="0.25">
      <c r="A429" s="5" t="s">
        <v>0</v>
      </c>
      <c r="B429" s="5" t="s">
        <v>930</v>
      </c>
      <c r="C429" s="114">
        <f>+C417</f>
        <v>0</v>
      </c>
      <c r="D429" s="5"/>
      <c r="E429" s="14">
        <f>+C429</f>
        <v>0</v>
      </c>
      <c r="F429" s="14">
        <f>+D429</f>
        <v>0</v>
      </c>
      <c r="G429" s="345" t="e">
        <f>+F429/E429*100</f>
        <v>#DIV/0!</v>
      </c>
      <c r="H429" s="345"/>
    </row>
    <row r="430" spans="1:8" ht="25.5" thickTop="1" thickBot="1" x14ac:dyDescent="0.25">
      <c r="A430" s="5" t="s">
        <v>115</v>
      </c>
      <c r="B430" s="5" t="s">
        <v>931</v>
      </c>
      <c r="C430" s="114">
        <f t="shared" ref="C430:C436" si="45">+C418</f>
        <v>0</v>
      </c>
      <c r="D430" s="5"/>
      <c r="E430" s="14">
        <f t="shared" ref="E430:E437" si="46">+C430</f>
        <v>0</v>
      </c>
      <c r="F430" s="14">
        <f t="shared" ref="F430:F437" si="47">+D430</f>
        <v>0</v>
      </c>
      <c r="G430" s="345" t="e">
        <f t="shared" ref="G430:G437" si="48">+F430/E430*100</f>
        <v>#DIV/0!</v>
      </c>
      <c r="H430" s="345"/>
    </row>
    <row r="431" spans="1:8" ht="14.25" thickTop="1" thickBot="1" x14ac:dyDescent="0.25">
      <c r="A431" s="5" t="s">
        <v>116</v>
      </c>
      <c r="B431" s="5" t="s">
        <v>932</v>
      </c>
      <c r="C431" s="114">
        <f t="shared" si="45"/>
        <v>0</v>
      </c>
      <c r="D431" s="5"/>
      <c r="E431" s="14">
        <f t="shared" si="46"/>
        <v>0</v>
      </c>
      <c r="F431" s="14">
        <f t="shared" si="47"/>
        <v>0</v>
      </c>
      <c r="G431" s="345" t="e">
        <f t="shared" si="48"/>
        <v>#DIV/0!</v>
      </c>
      <c r="H431" s="345"/>
    </row>
    <row r="432" spans="1:8" ht="14.25" thickTop="1" thickBot="1" x14ac:dyDescent="0.25">
      <c r="A432" s="5" t="s">
        <v>117</v>
      </c>
      <c r="B432" s="5" t="s">
        <v>99</v>
      </c>
      <c r="C432" s="114">
        <f t="shared" si="45"/>
        <v>0</v>
      </c>
      <c r="D432" s="5"/>
      <c r="E432" s="14">
        <f t="shared" si="46"/>
        <v>0</v>
      </c>
      <c r="F432" s="14">
        <f t="shared" si="47"/>
        <v>0</v>
      </c>
      <c r="G432" s="345" t="e">
        <f t="shared" si="48"/>
        <v>#DIV/0!</v>
      </c>
      <c r="H432" s="345"/>
    </row>
    <row r="433" spans="1:8" ht="14.25" thickTop="1" thickBot="1" x14ac:dyDescent="0.25">
      <c r="A433" s="5" t="s">
        <v>118</v>
      </c>
      <c r="B433" s="5" t="s">
        <v>100</v>
      </c>
      <c r="C433" s="114">
        <f t="shared" si="45"/>
        <v>0</v>
      </c>
      <c r="D433" s="5"/>
      <c r="E433" s="14">
        <f t="shared" si="46"/>
        <v>0</v>
      </c>
      <c r="F433" s="14">
        <f t="shared" si="47"/>
        <v>0</v>
      </c>
      <c r="G433" s="345" t="e">
        <f t="shared" si="48"/>
        <v>#DIV/0!</v>
      </c>
      <c r="H433" s="345"/>
    </row>
    <row r="434" spans="1:8" ht="14.25" thickTop="1" thickBot="1" x14ac:dyDescent="0.25">
      <c r="A434" s="5" t="s">
        <v>119</v>
      </c>
      <c r="B434" s="5" t="s">
        <v>933</v>
      </c>
      <c r="C434" s="114">
        <f t="shared" si="45"/>
        <v>0</v>
      </c>
      <c r="D434" s="5"/>
      <c r="E434" s="14">
        <f t="shared" si="46"/>
        <v>0</v>
      </c>
      <c r="F434" s="14">
        <f t="shared" si="47"/>
        <v>0</v>
      </c>
      <c r="G434" s="345" t="e">
        <f t="shared" si="48"/>
        <v>#DIV/0!</v>
      </c>
      <c r="H434" s="345"/>
    </row>
    <row r="435" spans="1:8" ht="25.5" thickTop="1" thickBot="1" x14ac:dyDescent="0.25">
      <c r="A435" s="5" t="s">
        <v>120</v>
      </c>
      <c r="B435" s="5" t="s">
        <v>934</v>
      </c>
      <c r="C435" s="114">
        <f t="shared" si="45"/>
        <v>0</v>
      </c>
      <c r="D435" s="5"/>
      <c r="E435" s="14">
        <f t="shared" si="46"/>
        <v>0</v>
      </c>
      <c r="F435" s="14">
        <f t="shared" si="47"/>
        <v>0</v>
      </c>
      <c r="G435" s="345" t="e">
        <f t="shared" si="48"/>
        <v>#DIV/0!</v>
      </c>
      <c r="H435" s="345"/>
    </row>
    <row r="436" spans="1:8" ht="25.5" thickTop="1" thickBot="1" x14ac:dyDescent="0.25">
      <c r="A436" s="5" t="s">
        <v>153</v>
      </c>
      <c r="B436" s="5" t="s">
        <v>102</v>
      </c>
      <c r="C436" s="114">
        <f t="shared" si="45"/>
        <v>0</v>
      </c>
      <c r="D436" s="5"/>
      <c r="E436" s="14">
        <f t="shared" si="46"/>
        <v>0</v>
      </c>
      <c r="F436" s="14">
        <f t="shared" si="47"/>
        <v>0</v>
      </c>
      <c r="G436" s="345" t="e">
        <f t="shared" si="48"/>
        <v>#DIV/0!</v>
      </c>
      <c r="H436" s="345"/>
    </row>
    <row r="437" spans="1:8" ht="14.25" thickTop="1" thickBot="1" x14ac:dyDescent="0.25">
      <c r="A437" s="282" t="s">
        <v>248</v>
      </c>
      <c r="B437" s="282" t="s">
        <v>1</v>
      </c>
      <c r="C437" s="14">
        <f>SUM(C429:C436)</f>
        <v>0</v>
      </c>
      <c r="D437" s="14">
        <f>SUM(D429:D436)</f>
        <v>0</v>
      </c>
      <c r="E437" s="14">
        <f t="shared" si="46"/>
        <v>0</v>
      </c>
      <c r="F437" s="14">
        <f t="shared" si="47"/>
        <v>0</v>
      </c>
      <c r="G437" s="345" t="e">
        <f t="shared" si="48"/>
        <v>#DIV/0!</v>
      </c>
      <c r="H437" s="345"/>
    </row>
    <row r="438" spans="1:8" ht="13.5" thickTop="1" x14ac:dyDescent="0.2"/>
    <row r="440" spans="1:8" x14ac:dyDescent="0.2">
      <c r="B440" s="293" t="s">
        <v>257</v>
      </c>
      <c r="C440" s="293" t="s">
        <v>1</v>
      </c>
      <c r="D440" s="293" t="s">
        <v>1</v>
      </c>
      <c r="E440" s="293" t="s">
        <v>1</v>
      </c>
      <c r="F440" s="293" t="s">
        <v>1</v>
      </c>
      <c r="G440" s="293" t="s">
        <v>1</v>
      </c>
      <c r="H440" s="293" t="s">
        <v>1</v>
      </c>
    </row>
    <row r="441" spans="1:8" ht="13.5" thickBot="1" x14ac:dyDescent="0.25">
      <c r="B441" s="293" t="s">
        <v>258</v>
      </c>
      <c r="C441" s="293" t="s">
        <v>1</v>
      </c>
      <c r="D441" s="293" t="s">
        <v>1</v>
      </c>
      <c r="E441" s="293" t="s">
        <v>1</v>
      </c>
      <c r="F441" s="293" t="s">
        <v>1</v>
      </c>
      <c r="G441" s="293" t="s">
        <v>1</v>
      </c>
      <c r="H441" s="293" t="s">
        <v>1</v>
      </c>
    </row>
    <row r="442" spans="1:8" ht="39" customHeight="1" thickTop="1" thickBot="1" x14ac:dyDescent="0.25">
      <c r="A442" s="12" t="s">
        <v>241</v>
      </c>
      <c r="B442" s="12" t="s">
        <v>259</v>
      </c>
      <c r="C442" s="282" t="s">
        <v>260</v>
      </c>
      <c r="D442" s="282" t="s">
        <v>1</v>
      </c>
      <c r="E442" s="282" t="s">
        <v>261</v>
      </c>
      <c r="F442" s="282" t="s">
        <v>1</v>
      </c>
      <c r="G442" s="282" t="s">
        <v>262</v>
      </c>
      <c r="H442" s="282" t="s">
        <v>1</v>
      </c>
    </row>
    <row r="443" spans="1:8" ht="14.25" thickTop="1" thickBot="1" x14ac:dyDescent="0.25">
      <c r="A443" s="112" t="s">
        <v>0</v>
      </c>
      <c r="B443" s="19" t="s">
        <v>263</v>
      </c>
      <c r="C443" s="324"/>
      <c r="D443" s="324"/>
      <c r="E443" s="325"/>
      <c r="F443" s="326"/>
      <c r="G443" s="327" t="e">
        <f>+E443/C443*100</f>
        <v>#DIV/0!</v>
      </c>
      <c r="H443" s="327" t="s">
        <v>1</v>
      </c>
    </row>
    <row r="444" spans="1:8" ht="14.25" thickTop="1" thickBot="1" x14ac:dyDescent="0.25">
      <c r="A444" s="112" t="s">
        <v>115</v>
      </c>
      <c r="B444" s="19" t="s">
        <v>948</v>
      </c>
      <c r="C444" s="324"/>
      <c r="D444" s="324"/>
      <c r="E444" s="325"/>
      <c r="F444" s="326"/>
      <c r="G444" s="327" t="e">
        <f>+E444/C444*100</f>
        <v>#DIV/0!</v>
      </c>
      <c r="H444" s="327" t="s">
        <v>1</v>
      </c>
    </row>
    <row r="445" spans="1:8" ht="14.25" thickTop="1" thickBot="1" x14ac:dyDescent="0.25">
      <c r="A445" s="112" t="s">
        <v>116</v>
      </c>
      <c r="B445" s="19" t="s">
        <v>264</v>
      </c>
      <c r="C445" s="324"/>
      <c r="D445" s="324"/>
      <c r="E445" s="325"/>
      <c r="F445" s="326"/>
      <c r="G445" s="327" t="e">
        <f t="shared" ref="G445:G468" si="49">+E445/C445*100</f>
        <v>#DIV/0!</v>
      </c>
      <c r="H445" s="327" t="s">
        <v>1</v>
      </c>
    </row>
    <row r="446" spans="1:8" ht="14.25" thickTop="1" thickBot="1" x14ac:dyDescent="0.25">
      <c r="A446" s="112" t="s">
        <v>117</v>
      </c>
      <c r="B446" s="19" t="s">
        <v>949</v>
      </c>
      <c r="C446" s="324"/>
      <c r="D446" s="324"/>
      <c r="E446" s="325"/>
      <c r="F446" s="326"/>
      <c r="G446" s="327" t="e">
        <f t="shared" si="49"/>
        <v>#DIV/0!</v>
      </c>
      <c r="H446" s="327" t="s">
        <v>1</v>
      </c>
    </row>
    <row r="447" spans="1:8" ht="14.25" thickTop="1" thickBot="1" x14ac:dyDescent="0.25">
      <c r="A447" s="112" t="s">
        <v>118</v>
      </c>
      <c r="B447" s="19" t="s">
        <v>950</v>
      </c>
      <c r="C447" s="324"/>
      <c r="D447" s="324"/>
      <c r="E447" s="325"/>
      <c r="F447" s="326"/>
      <c r="G447" s="327" t="e">
        <f t="shared" si="49"/>
        <v>#DIV/0!</v>
      </c>
      <c r="H447" s="327" t="s">
        <v>1</v>
      </c>
    </row>
    <row r="448" spans="1:8" ht="14.25" thickTop="1" thickBot="1" x14ac:dyDescent="0.25">
      <c r="A448" s="112" t="s">
        <v>119</v>
      </c>
      <c r="B448" s="19" t="s">
        <v>265</v>
      </c>
      <c r="C448" s="324"/>
      <c r="D448" s="324"/>
      <c r="E448" s="325"/>
      <c r="F448" s="326"/>
      <c r="G448" s="327" t="e">
        <f t="shared" si="49"/>
        <v>#DIV/0!</v>
      </c>
      <c r="H448" s="327" t="s">
        <v>1</v>
      </c>
    </row>
    <row r="449" spans="1:8" ht="14.25" thickTop="1" thickBot="1" x14ac:dyDescent="0.25">
      <c r="A449" s="112" t="s">
        <v>120</v>
      </c>
      <c r="B449" s="19" t="s">
        <v>951</v>
      </c>
      <c r="C449" s="324"/>
      <c r="D449" s="324"/>
      <c r="E449" s="325"/>
      <c r="F449" s="326"/>
      <c r="G449" s="327" t="e">
        <f t="shared" si="49"/>
        <v>#DIV/0!</v>
      </c>
      <c r="H449" s="327" t="s">
        <v>1</v>
      </c>
    </row>
    <row r="450" spans="1:8" ht="14.25" thickTop="1" thickBot="1" x14ac:dyDescent="0.25">
      <c r="A450" s="112" t="s">
        <v>153</v>
      </c>
      <c r="B450" s="19" t="s">
        <v>952</v>
      </c>
      <c r="C450" s="324"/>
      <c r="D450" s="324"/>
      <c r="E450" s="325"/>
      <c r="F450" s="326"/>
      <c r="G450" s="327" t="e">
        <f t="shared" si="49"/>
        <v>#DIV/0!</v>
      </c>
      <c r="H450" s="327" t="s">
        <v>1</v>
      </c>
    </row>
    <row r="451" spans="1:8" ht="14.25" thickTop="1" thickBot="1" x14ac:dyDescent="0.25">
      <c r="A451" s="112" t="s">
        <v>152</v>
      </c>
      <c r="B451" s="19" t="s">
        <v>953</v>
      </c>
      <c r="C451" s="324"/>
      <c r="D451" s="324"/>
      <c r="E451" s="325"/>
      <c r="F451" s="326"/>
      <c r="G451" s="327" t="e">
        <f t="shared" si="49"/>
        <v>#DIV/0!</v>
      </c>
      <c r="H451" s="327" t="s">
        <v>1</v>
      </c>
    </row>
    <row r="452" spans="1:8" ht="14.25" thickTop="1" thickBot="1" x14ac:dyDescent="0.25">
      <c r="A452" s="112" t="s">
        <v>154</v>
      </c>
      <c r="B452" s="19" t="s">
        <v>954</v>
      </c>
      <c r="C452" s="324"/>
      <c r="D452" s="324"/>
      <c r="E452" s="325"/>
      <c r="F452" s="326"/>
      <c r="G452" s="327" t="e">
        <f t="shared" si="49"/>
        <v>#DIV/0!</v>
      </c>
      <c r="H452" s="327" t="s">
        <v>1</v>
      </c>
    </row>
    <row r="453" spans="1:8" ht="14.25" thickTop="1" thickBot="1" x14ac:dyDescent="0.25">
      <c r="A453" s="112" t="s">
        <v>155</v>
      </c>
      <c r="B453" s="19" t="s">
        <v>955</v>
      </c>
      <c r="C453" s="324"/>
      <c r="D453" s="324"/>
      <c r="E453" s="325"/>
      <c r="F453" s="326"/>
      <c r="G453" s="327" t="e">
        <f t="shared" si="49"/>
        <v>#DIV/0!</v>
      </c>
      <c r="H453" s="327" t="s">
        <v>1</v>
      </c>
    </row>
    <row r="454" spans="1:8" ht="14.25" thickTop="1" thickBot="1" x14ac:dyDescent="0.25">
      <c r="A454" s="112" t="s">
        <v>76</v>
      </c>
      <c r="B454" s="19" t="s">
        <v>92</v>
      </c>
      <c r="C454" s="324"/>
      <c r="D454" s="324"/>
      <c r="E454" s="325"/>
      <c r="F454" s="326"/>
      <c r="G454" s="327" t="e">
        <f t="shared" si="49"/>
        <v>#DIV/0!</v>
      </c>
      <c r="H454" s="327" t="s">
        <v>1</v>
      </c>
    </row>
    <row r="455" spans="1:8" ht="14.25" thickTop="1" thickBot="1" x14ac:dyDescent="0.25">
      <c r="A455" s="112" t="s">
        <v>156</v>
      </c>
      <c r="B455" s="19" t="s">
        <v>956</v>
      </c>
      <c r="C455" s="324"/>
      <c r="D455" s="324"/>
      <c r="E455" s="325"/>
      <c r="F455" s="326"/>
      <c r="G455" s="327" t="e">
        <f t="shared" si="49"/>
        <v>#DIV/0!</v>
      </c>
      <c r="H455" s="327" t="s">
        <v>1</v>
      </c>
    </row>
    <row r="456" spans="1:8" ht="14.25" thickTop="1" thickBot="1" x14ac:dyDescent="0.25">
      <c r="A456" s="112" t="s">
        <v>266</v>
      </c>
      <c r="B456" s="19" t="s">
        <v>957</v>
      </c>
      <c r="C456" s="324"/>
      <c r="D456" s="324"/>
      <c r="E456" s="325"/>
      <c r="F456" s="326"/>
      <c r="G456" s="327" t="e">
        <f t="shared" si="49"/>
        <v>#DIV/0!</v>
      </c>
      <c r="H456" s="327" t="s">
        <v>1</v>
      </c>
    </row>
    <row r="457" spans="1:8" ht="14.25" thickTop="1" thickBot="1" x14ac:dyDescent="0.25">
      <c r="A457" s="112" t="s">
        <v>220</v>
      </c>
      <c r="B457" s="19" t="s">
        <v>84</v>
      </c>
      <c r="C457" s="324"/>
      <c r="D457" s="324"/>
      <c r="E457" s="325"/>
      <c r="F457" s="326"/>
      <c r="G457" s="327" t="e">
        <f t="shared" si="49"/>
        <v>#DIV/0!</v>
      </c>
      <c r="H457" s="327" t="s">
        <v>1</v>
      </c>
    </row>
    <row r="458" spans="1:8" ht="14.25" thickTop="1" thickBot="1" x14ac:dyDescent="0.25">
      <c r="A458" s="112" t="s">
        <v>225</v>
      </c>
      <c r="B458" s="19" t="s">
        <v>267</v>
      </c>
      <c r="C458" s="324"/>
      <c r="D458" s="324"/>
      <c r="E458" s="325"/>
      <c r="F458" s="326"/>
      <c r="G458" s="327" t="e">
        <f t="shared" si="49"/>
        <v>#DIV/0!</v>
      </c>
      <c r="H458" s="327" t="s">
        <v>1</v>
      </c>
    </row>
    <row r="459" spans="1:8" ht="14.25" thickTop="1" thickBot="1" x14ac:dyDescent="0.25">
      <c r="A459" s="112" t="s">
        <v>943</v>
      </c>
      <c r="B459" s="19" t="s">
        <v>268</v>
      </c>
      <c r="C459" s="324"/>
      <c r="D459" s="324"/>
      <c r="E459" s="325"/>
      <c r="F459" s="326"/>
      <c r="G459" s="327" t="e">
        <f t="shared" si="49"/>
        <v>#DIV/0!</v>
      </c>
      <c r="H459" s="327" t="s">
        <v>1</v>
      </c>
    </row>
    <row r="460" spans="1:8" ht="14.25" thickTop="1" thickBot="1" x14ac:dyDescent="0.25">
      <c r="A460" s="112" t="s">
        <v>947</v>
      </c>
      <c r="B460" s="19" t="s">
        <v>71</v>
      </c>
      <c r="C460" s="324"/>
      <c r="D460" s="324"/>
      <c r="E460" s="325"/>
      <c r="F460" s="326"/>
      <c r="G460" s="327" t="e">
        <f t="shared" si="49"/>
        <v>#DIV/0!</v>
      </c>
      <c r="H460" s="327" t="s">
        <v>1</v>
      </c>
    </row>
    <row r="461" spans="1:8" ht="14.25" thickTop="1" thickBot="1" x14ac:dyDescent="0.25">
      <c r="A461" s="112" t="s">
        <v>218</v>
      </c>
      <c r="B461" s="19" t="s">
        <v>269</v>
      </c>
      <c r="C461" s="324"/>
      <c r="D461" s="324"/>
      <c r="E461" s="325"/>
      <c r="F461" s="326"/>
      <c r="G461" s="327" t="e">
        <f t="shared" si="49"/>
        <v>#DIV/0!</v>
      </c>
      <c r="H461" s="327" t="s">
        <v>1</v>
      </c>
    </row>
    <row r="462" spans="1:8" ht="14.25" thickTop="1" thickBot="1" x14ac:dyDescent="0.25">
      <c r="A462" s="112" t="s">
        <v>270</v>
      </c>
      <c r="B462" s="19" t="s">
        <v>87</v>
      </c>
      <c r="C462" s="324"/>
      <c r="D462" s="324"/>
      <c r="E462" s="325"/>
      <c r="F462" s="326"/>
      <c r="G462" s="327" t="e">
        <f t="shared" si="49"/>
        <v>#DIV/0!</v>
      </c>
      <c r="H462" s="327" t="s">
        <v>1</v>
      </c>
    </row>
    <row r="463" spans="1:8" ht="14.25" thickTop="1" thickBot="1" x14ac:dyDescent="0.25">
      <c r="A463" s="112" t="s">
        <v>958</v>
      </c>
      <c r="B463" s="19" t="s">
        <v>80</v>
      </c>
      <c r="C463" s="324"/>
      <c r="D463" s="324"/>
      <c r="E463" s="325"/>
      <c r="F463" s="326"/>
      <c r="G463" s="327" t="e">
        <f t="shared" si="49"/>
        <v>#DIV/0!</v>
      </c>
      <c r="H463" s="327" t="s">
        <v>1</v>
      </c>
    </row>
    <row r="464" spans="1:8" ht="14.25" thickTop="1" thickBot="1" x14ac:dyDescent="0.25">
      <c r="A464" s="112" t="s">
        <v>945</v>
      </c>
      <c r="B464" s="19" t="s">
        <v>106</v>
      </c>
      <c r="C464" s="324"/>
      <c r="D464" s="324"/>
      <c r="E464" s="325"/>
      <c r="F464" s="326"/>
      <c r="G464" s="327" t="e">
        <f t="shared" si="49"/>
        <v>#DIV/0!</v>
      </c>
      <c r="H464" s="327" t="s">
        <v>1</v>
      </c>
    </row>
    <row r="465" spans="1:8" ht="14.25" thickTop="1" thickBot="1" x14ac:dyDescent="0.25">
      <c r="A465" s="112" t="s">
        <v>944</v>
      </c>
      <c r="B465" s="19" t="s">
        <v>271</v>
      </c>
      <c r="C465" s="324"/>
      <c r="D465" s="324"/>
      <c r="E465" s="325"/>
      <c r="F465" s="326"/>
      <c r="G465" s="327" t="e">
        <f t="shared" si="49"/>
        <v>#DIV/0!</v>
      </c>
      <c r="H465" s="327" t="s">
        <v>1</v>
      </c>
    </row>
    <row r="466" spans="1:8" ht="14.25" thickTop="1" thickBot="1" x14ac:dyDescent="0.25">
      <c r="A466" s="112" t="s">
        <v>946</v>
      </c>
      <c r="B466" s="19" t="s">
        <v>272</v>
      </c>
      <c r="C466" s="324"/>
      <c r="D466" s="324"/>
      <c r="E466" s="325"/>
      <c r="F466" s="326"/>
      <c r="G466" s="327" t="e">
        <f t="shared" si="49"/>
        <v>#DIV/0!</v>
      </c>
      <c r="H466" s="327" t="s">
        <v>1</v>
      </c>
    </row>
    <row r="467" spans="1:8" ht="14.25" thickTop="1" thickBot="1" x14ac:dyDescent="0.25">
      <c r="A467" s="112" t="s">
        <v>214</v>
      </c>
      <c r="B467" s="19" t="s">
        <v>273</v>
      </c>
      <c r="C467" s="324"/>
      <c r="D467" s="324"/>
      <c r="E467" s="325"/>
      <c r="F467" s="326"/>
      <c r="G467" s="327" t="e">
        <f t="shared" si="49"/>
        <v>#DIV/0!</v>
      </c>
      <c r="H467" s="327" t="s">
        <v>1</v>
      </c>
    </row>
    <row r="468" spans="1:8" ht="14.25" thickTop="1" thickBot="1" x14ac:dyDescent="0.25">
      <c r="A468" s="282" t="s">
        <v>248</v>
      </c>
      <c r="B468" s="282" t="s">
        <v>1</v>
      </c>
      <c r="C468" s="349">
        <f>SUM(C443:D467)</f>
        <v>0</v>
      </c>
      <c r="D468" s="349"/>
      <c r="E468" s="349">
        <f>SUM(E443:F467)</f>
        <v>0</v>
      </c>
      <c r="F468" s="349"/>
      <c r="G468" s="327" t="e">
        <f t="shared" si="49"/>
        <v>#DIV/0!</v>
      </c>
      <c r="H468" s="327" t="s">
        <v>1</v>
      </c>
    </row>
    <row r="469" spans="1:8" ht="13.5" thickTop="1" x14ac:dyDescent="0.2"/>
    <row r="471" spans="1:8" x14ac:dyDescent="0.2">
      <c r="B471" s="293" t="s">
        <v>960</v>
      </c>
      <c r="C471" s="293" t="s">
        <v>1</v>
      </c>
      <c r="D471" s="293" t="s">
        <v>1</v>
      </c>
      <c r="E471" s="293" t="s">
        <v>1</v>
      </c>
      <c r="F471" s="293" t="s">
        <v>1</v>
      </c>
      <c r="G471" s="293" t="s">
        <v>1</v>
      </c>
      <c r="H471" s="293" t="s">
        <v>1</v>
      </c>
    </row>
    <row r="472" spans="1:8" ht="13.5" thickBot="1" x14ac:dyDescent="0.25">
      <c r="B472" s="293" t="s">
        <v>959</v>
      </c>
      <c r="C472" s="293" t="s">
        <v>1</v>
      </c>
      <c r="D472" s="293" t="s">
        <v>1</v>
      </c>
      <c r="E472" s="293" t="s">
        <v>1</v>
      </c>
      <c r="F472" s="293" t="s">
        <v>1</v>
      </c>
      <c r="G472" s="293" t="s">
        <v>1</v>
      </c>
      <c r="H472" s="293" t="s">
        <v>1</v>
      </c>
    </row>
    <row r="473" spans="1:8" ht="39" customHeight="1" thickTop="1" thickBot="1" x14ac:dyDescent="0.25">
      <c r="A473" s="12" t="s">
        <v>241</v>
      </c>
      <c r="B473" s="12" t="s">
        <v>259</v>
      </c>
      <c r="C473" s="282" t="s">
        <v>260</v>
      </c>
      <c r="D473" s="282" t="s">
        <v>1</v>
      </c>
      <c r="E473" s="282" t="s">
        <v>261</v>
      </c>
      <c r="F473" s="282" t="s">
        <v>1</v>
      </c>
      <c r="G473" s="282" t="s">
        <v>262</v>
      </c>
      <c r="H473" s="282" t="s">
        <v>1</v>
      </c>
    </row>
    <row r="474" spans="1:8" ht="14.25" thickTop="1" thickBot="1" x14ac:dyDescent="0.25">
      <c r="A474" s="12" t="s">
        <v>0</v>
      </c>
      <c r="B474" s="19" t="s">
        <v>269</v>
      </c>
      <c r="C474" s="362"/>
      <c r="D474" s="362"/>
      <c r="E474" s="362"/>
      <c r="F474" s="362"/>
      <c r="G474" s="360" t="e">
        <f>+E474/C474*100</f>
        <v>#DIV/0!</v>
      </c>
      <c r="H474" s="360"/>
    </row>
    <row r="475" spans="1:8" ht="14.25" thickTop="1" thickBot="1" x14ac:dyDescent="0.25">
      <c r="A475" s="12" t="s">
        <v>115</v>
      </c>
      <c r="B475" s="19" t="s">
        <v>87</v>
      </c>
      <c r="C475" s="362"/>
      <c r="D475" s="362"/>
      <c r="E475" s="362"/>
      <c r="F475" s="362"/>
      <c r="G475" s="360" t="e">
        <f t="shared" ref="G475:G481" si="50">+E475/C475*100</f>
        <v>#DIV/0!</v>
      </c>
      <c r="H475" s="360"/>
    </row>
    <row r="476" spans="1:8" ht="14.25" thickTop="1" thickBot="1" x14ac:dyDescent="0.25">
      <c r="A476" s="12" t="s">
        <v>116</v>
      </c>
      <c r="B476" s="19" t="s">
        <v>80</v>
      </c>
      <c r="C476" s="362"/>
      <c r="D476" s="362"/>
      <c r="E476" s="362"/>
      <c r="F476" s="362"/>
      <c r="G476" s="360" t="e">
        <f t="shared" si="50"/>
        <v>#DIV/0!</v>
      </c>
      <c r="H476" s="360"/>
    </row>
    <row r="477" spans="1:8" ht="14.25" thickTop="1" thickBot="1" x14ac:dyDescent="0.25">
      <c r="A477" s="12" t="s">
        <v>117</v>
      </c>
      <c r="B477" s="19" t="s">
        <v>106</v>
      </c>
      <c r="C477" s="362"/>
      <c r="D477" s="362"/>
      <c r="E477" s="362"/>
      <c r="F477" s="362"/>
      <c r="G477" s="360" t="e">
        <f t="shared" si="50"/>
        <v>#DIV/0!</v>
      </c>
      <c r="H477" s="360"/>
    </row>
    <row r="478" spans="1:8" ht="14.25" thickTop="1" thickBot="1" x14ac:dyDescent="0.25">
      <c r="A478" s="12" t="s">
        <v>118</v>
      </c>
      <c r="B478" s="19" t="s">
        <v>271</v>
      </c>
      <c r="C478" s="362"/>
      <c r="D478" s="362"/>
      <c r="E478" s="362"/>
      <c r="F478" s="362"/>
      <c r="G478" s="360" t="e">
        <f t="shared" si="50"/>
        <v>#DIV/0!</v>
      </c>
      <c r="H478" s="360"/>
    </row>
    <row r="479" spans="1:8" ht="14.25" thickTop="1" thickBot="1" x14ac:dyDescent="0.25">
      <c r="A479" s="12" t="s">
        <v>119</v>
      </c>
      <c r="B479" s="19" t="s">
        <v>272</v>
      </c>
      <c r="C479" s="362"/>
      <c r="D479" s="362"/>
      <c r="E479" s="362"/>
      <c r="F479" s="362"/>
      <c r="G479" s="360" t="e">
        <f t="shared" si="50"/>
        <v>#DIV/0!</v>
      </c>
      <c r="H479" s="360"/>
    </row>
    <row r="480" spans="1:8" ht="14.25" thickTop="1" thickBot="1" x14ac:dyDescent="0.25">
      <c r="A480" s="12" t="s">
        <v>120</v>
      </c>
      <c r="B480" s="19" t="s">
        <v>273</v>
      </c>
      <c r="C480" s="362"/>
      <c r="D480" s="362"/>
      <c r="E480" s="362"/>
      <c r="F480" s="362"/>
      <c r="G480" s="360" t="e">
        <f t="shared" si="50"/>
        <v>#DIV/0!</v>
      </c>
      <c r="H480" s="360"/>
    </row>
    <row r="481" spans="1:8" ht="14.25" thickTop="1" thickBot="1" x14ac:dyDescent="0.25">
      <c r="A481" s="282" t="s">
        <v>248</v>
      </c>
      <c r="B481" s="282" t="s">
        <v>1</v>
      </c>
      <c r="C481" s="282">
        <f>SUM(C474:D480)</f>
        <v>0</v>
      </c>
      <c r="D481" s="282" t="s">
        <v>1</v>
      </c>
      <c r="E481" s="282">
        <f>SUM(E474:F480)</f>
        <v>0</v>
      </c>
      <c r="F481" s="282" t="s">
        <v>1</v>
      </c>
      <c r="G481" s="360" t="e">
        <f t="shared" si="50"/>
        <v>#DIV/0!</v>
      </c>
      <c r="H481" s="360"/>
    </row>
    <row r="482" spans="1:8" ht="13.5" thickTop="1" x14ac:dyDescent="0.2"/>
    <row r="483" spans="1:8" x14ac:dyDescent="0.2">
      <c r="B483" s="293" t="s">
        <v>274</v>
      </c>
      <c r="C483" s="293" t="s">
        <v>1</v>
      </c>
      <c r="D483" s="293" t="s">
        <v>1</v>
      </c>
      <c r="E483" s="293" t="s">
        <v>1</v>
      </c>
      <c r="F483" s="293" t="s">
        <v>1</v>
      </c>
      <c r="G483" s="293" t="s">
        <v>1</v>
      </c>
      <c r="H483" s="293" t="s">
        <v>1</v>
      </c>
    </row>
    <row r="484" spans="1:8" ht="13.5" thickBot="1" x14ac:dyDescent="0.25">
      <c r="B484" s="293" t="s">
        <v>275</v>
      </c>
      <c r="C484" s="293" t="s">
        <v>1</v>
      </c>
      <c r="D484" s="293" t="s">
        <v>1</v>
      </c>
      <c r="E484" s="293" t="s">
        <v>1</v>
      </c>
      <c r="F484" s="293" t="s">
        <v>1</v>
      </c>
      <c r="G484" s="293" t="s">
        <v>1</v>
      </c>
      <c r="H484" s="293" t="s">
        <v>1</v>
      </c>
    </row>
    <row r="485" spans="1:8" ht="39" customHeight="1" thickTop="1" thickBot="1" x14ac:dyDescent="0.25">
      <c r="A485" s="116" t="s">
        <v>241</v>
      </c>
      <c r="B485" s="116" t="s">
        <v>259</v>
      </c>
      <c r="C485" s="282" t="s">
        <v>260</v>
      </c>
      <c r="D485" s="282" t="s">
        <v>1</v>
      </c>
      <c r="E485" s="282" t="s">
        <v>261</v>
      </c>
      <c r="F485" s="282" t="s">
        <v>1</v>
      </c>
      <c r="G485" s="282" t="s">
        <v>262</v>
      </c>
      <c r="H485" s="282" t="s">
        <v>1</v>
      </c>
    </row>
    <row r="486" spans="1:8" ht="14.25" thickTop="1" thickBot="1" x14ac:dyDescent="0.25">
      <c r="A486" s="116" t="s">
        <v>0</v>
      </c>
      <c r="B486" s="19" t="s">
        <v>263</v>
      </c>
      <c r="C486" s="324"/>
      <c r="D486" s="324"/>
      <c r="E486" s="324"/>
      <c r="F486" s="324"/>
      <c r="G486" s="361" t="e">
        <f t="shared" ref="G486:G504" si="51">+E486/C486*100</f>
        <v>#DIV/0!</v>
      </c>
      <c r="H486" s="361" t="s">
        <v>1</v>
      </c>
    </row>
    <row r="487" spans="1:8" ht="14.25" thickTop="1" thickBot="1" x14ac:dyDescent="0.25">
      <c r="A487" s="116" t="s">
        <v>115</v>
      </c>
      <c r="B487" s="19" t="s">
        <v>948</v>
      </c>
      <c r="C487" s="324"/>
      <c r="D487" s="324"/>
      <c r="E487" s="324"/>
      <c r="F487" s="324"/>
      <c r="G487" s="361" t="e">
        <f t="shared" si="51"/>
        <v>#DIV/0!</v>
      </c>
      <c r="H487" s="361" t="s">
        <v>1</v>
      </c>
    </row>
    <row r="488" spans="1:8" ht="14.25" thickTop="1" thickBot="1" x14ac:dyDescent="0.25">
      <c r="A488" s="116" t="s">
        <v>116</v>
      </c>
      <c r="B488" s="19" t="s">
        <v>264</v>
      </c>
      <c r="C488" s="324"/>
      <c r="D488" s="324"/>
      <c r="E488" s="324"/>
      <c r="F488" s="324"/>
      <c r="G488" s="361" t="e">
        <f t="shared" si="51"/>
        <v>#DIV/0!</v>
      </c>
      <c r="H488" s="361" t="s">
        <v>1</v>
      </c>
    </row>
    <row r="489" spans="1:8" ht="14.25" thickTop="1" thickBot="1" x14ac:dyDescent="0.25">
      <c r="A489" s="116" t="s">
        <v>117</v>
      </c>
      <c r="B489" s="19" t="s">
        <v>949</v>
      </c>
      <c r="C489" s="324"/>
      <c r="D489" s="324"/>
      <c r="E489" s="324"/>
      <c r="F489" s="324"/>
      <c r="G489" s="361" t="e">
        <f t="shared" si="51"/>
        <v>#DIV/0!</v>
      </c>
      <c r="H489" s="361" t="s">
        <v>1</v>
      </c>
    </row>
    <row r="490" spans="1:8" ht="14.25" thickTop="1" thickBot="1" x14ac:dyDescent="0.25">
      <c r="A490" s="116" t="s">
        <v>118</v>
      </c>
      <c r="B490" s="19" t="s">
        <v>950</v>
      </c>
      <c r="C490" s="324"/>
      <c r="D490" s="324"/>
      <c r="E490" s="324"/>
      <c r="F490" s="324"/>
      <c r="G490" s="361" t="e">
        <f t="shared" si="51"/>
        <v>#DIV/0!</v>
      </c>
      <c r="H490" s="361" t="s">
        <v>1</v>
      </c>
    </row>
    <row r="491" spans="1:8" ht="14.25" thickTop="1" thickBot="1" x14ac:dyDescent="0.25">
      <c r="A491" s="116" t="s">
        <v>119</v>
      </c>
      <c r="B491" s="19" t="s">
        <v>265</v>
      </c>
      <c r="C491" s="324"/>
      <c r="D491" s="324"/>
      <c r="E491" s="324"/>
      <c r="F491" s="324"/>
      <c r="G491" s="361" t="e">
        <f t="shared" si="51"/>
        <v>#DIV/0!</v>
      </c>
      <c r="H491" s="361" t="s">
        <v>1</v>
      </c>
    </row>
    <row r="492" spans="1:8" ht="14.25" thickTop="1" thickBot="1" x14ac:dyDescent="0.25">
      <c r="A492" s="116" t="s">
        <v>120</v>
      </c>
      <c r="B492" s="19" t="s">
        <v>951</v>
      </c>
      <c r="C492" s="324"/>
      <c r="D492" s="324"/>
      <c r="E492" s="324"/>
      <c r="F492" s="324"/>
      <c r="G492" s="361" t="e">
        <f t="shared" si="51"/>
        <v>#DIV/0!</v>
      </c>
      <c r="H492" s="361" t="s">
        <v>1</v>
      </c>
    </row>
    <row r="493" spans="1:8" ht="14.25" thickTop="1" thickBot="1" x14ac:dyDescent="0.25">
      <c r="A493" s="116" t="s">
        <v>153</v>
      </c>
      <c r="B493" s="19" t="s">
        <v>952</v>
      </c>
      <c r="C493" s="324"/>
      <c r="D493" s="324"/>
      <c r="E493" s="324"/>
      <c r="F493" s="324"/>
      <c r="G493" s="361" t="e">
        <f t="shared" si="51"/>
        <v>#DIV/0!</v>
      </c>
      <c r="H493" s="361" t="s">
        <v>1</v>
      </c>
    </row>
    <row r="494" spans="1:8" ht="14.25" thickTop="1" thickBot="1" x14ac:dyDescent="0.25">
      <c r="A494" s="116" t="s">
        <v>152</v>
      </c>
      <c r="B494" s="19" t="s">
        <v>953</v>
      </c>
      <c r="C494" s="324"/>
      <c r="D494" s="324"/>
      <c r="E494" s="324"/>
      <c r="F494" s="324"/>
      <c r="G494" s="361" t="e">
        <f t="shared" si="51"/>
        <v>#DIV/0!</v>
      </c>
      <c r="H494" s="361" t="s">
        <v>1</v>
      </c>
    </row>
    <row r="495" spans="1:8" ht="14.25" thickTop="1" thickBot="1" x14ac:dyDescent="0.25">
      <c r="A495" s="116" t="s">
        <v>154</v>
      </c>
      <c r="B495" s="19" t="s">
        <v>954</v>
      </c>
      <c r="C495" s="324"/>
      <c r="D495" s="324"/>
      <c r="E495" s="324"/>
      <c r="F495" s="324"/>
      <c r="G495" s="361" t="e">
        <f t="shared" si="51"/>
        <v>#DIV/0!</v>
      </c>
      <c r="H495" s="361" t="s">
        <v>1</v>
      </c>
    </row>
    <row r="496" spans="1:8" ht="14.25" thickTop="1" thickBot="1" x14ac:dyDescent="0.25">
      <c r="A496" s="116" t="s">
        <v>155</v>
      </c>
      <c r="B496" s="19" t="s">
        <v>955</v>
      </c>
      <c r="C496" s="324"/>
      <c r="D496" s="324"/>
      <c r="E496" s="324"/>
      <c r="F496" s="324"/>
      <c r="G496" s="361" t="e">
        <f t="shared" si="51"/>
        <v>#DIV/0!</v>
      </c>
      <c r="H496" s="361" t="s">
        <v>1</v>
      </c>
    </row>
    <row r="497" spans="1:8" ht="14.25" thickTop="1" thickBot="1" x14ac:dyDescent="0.25">
      <c r="A497" s="116" t="s">
        <v>76</v>
      </c>
      <c r="B497" s="19" t="s">
        <v>92</v>
      </c>
      <c r="C497" s="324"/>
      <c r="D497" s="324"/>
      <c r="E497" s="324"/>
      <c r="F497" s="324"/>
      <c r="G497" s="361" t="e">
        <f t="shared" si="51"/>
        <v>#DIV/0!</v>
      </c>
      <c r="H497" s="361" t="s">
        <v>1</v>
      </c>
    </row>
    <row r="498" spans="1:8" ht="14.25" thickTop="1" thickBot="1" x14ac:dyDescent="0.25">
      <c r="A498" s="116" t="s">
        <v>156</v>
      </c>
      <c r="B498" s="19" t="s">
        <v>956</v>
      </c>
      <c r="C498" s="324"/>
      <c r="D498" s="324"/>
      <c r="E498" s="324"/>
      <c r="F498" s="324"/>
      <c r="G498" s="361" t="e">
        <f t="shared" si="51"/>
        <v>#DIV/0!</v>
      </c>
      <c r="H498" s="361" t="s">
        <v>1</v>
      </c>
    </row>
    <row r="499" spans="1:8" ht="14.25" thickTop="1" thickBot="1" x14ac:dyDescent="0.25">
      <c r="A499" s="116" t="s">
        <v>266</v>
      </c>
      <c r="B499" s="19" t="s">
        <v>957</v>
      </c>
      <c r="C499" s="324"/>
      <c r="D499" s="324"/>
      <c r="E499" s="324"/>
      <c r="F499" s="324"/>
      <c r="G499" s="361" t="e">
        <f t="shared" si="51"/>
        <v>#DIV/0!</v>
      </c>
      <c r="H499" s="361" t="s">
        <v>1</v>
      </c>
    </row>
    <row r="500" spans="1:8" ht="14.25" thickTop="1" thickBot="1" x14ac:dyDescent="0.25">
      <c r="A500" s="116" t="s">
        <v>220</v>
      </c>
      <c r="B500" s="19" t="s">
        <v>84</v>
      </c>
      <c r="C500" s="324"/>
      <c r="D500" s="324"/>
      <c r="E500" s="324"/>
      <c r="F500" s="324"/>
      <c r="G500" s="361" t="e">
        <f t="shared" si="51"/>
        <v>#DIV/0!</v>
      </c>
      <c r="H500" s="361" t="s">
        <v>1</v>
      </c>
    </row>
    <row r="501" spans="1:8" ht="14.25" thickTop="1" thickBot="1" x14ac:dyDescent="0.25">
      <c r="A501" s="116" t="s">
        <v>225</v>
      </c>
      <c r="B501" s="19" t="s">
        <v>267</v>
      </c>
      <c r="C501" s="324"/>
      <c r="D501" s="324"/>
      <c r="E501" s="324"/>
      <c r="F501" s="324"/>
      <c r="G501" s="361" t="e">
        <f t="shared" si="51"/>
        <v>#DIV/0!</v>
      </c>
      <c r="H501" s="361" t="s">
        <v>1</v>
      </c>
    </row>
    <row r="502" spans="1:8" ht="14.25" thickTop="1" thickBot="1" x14ac:dyDescent="0.25">
      <c r="A502" s="116" t="s">
        <v>943</v>
      </c>
      <c r="B502" s="19" t="s">
        <v>268</v>
      </c>
      <c r="C502" s="324"/>
      <c r="D502" s="324"/>
      <c r="E502" s="324"/>
      <c r="F502" s="324"/>
      <c r="G502" s="361" t="e">
        <f t="shared" si="51"/>
        <v>#DIV/0!</v>
      </c>
      <c r="H502" s="361" t="s">
        <v>1</v>
      </c>
    </row>
    <row r="503" spans="1:8" ht="14.25" thickTop="1" thickBot="1" x14ac:dyDescent="0.25">
      <c r="A503" s="116" t="s">
        <v>947</v>
      </c>
      <c r="B503" s="19" t="s">
        <v>71</v>
      </c>
      <c r="C503" s="324"/>
      <c r="D503" s="324"/>
      <c r="E503" s="324"/>
      <c r="F503" s="324"/>
      <c r="G503" s="361" t="e">
        <f t="shared" si="51"/>
        <v>#DIV/0!</v>
      </c>
      <c r="H503" s="361" t="s">
        <v>1</v>
      </c>
    </row>
    <row r="504" spans="1:8" ht="14.25" thickTop="1" thickBot="1" x14ac:dyDescent="0.25">
      <c r="A504" s="116" t="s">
        <v>218</v>
      </c>
      <c r="B504" s="19" t="s">
        <v>269</v>
      </c>
      <c r="C504" s="324"/>
      <c r="D504" s="324"/>
      <c r="E504" s="324"/>
      <c r="F504" s="324"/>
      <c r="G504" s="361" t="e">
        <f t="shared" si="51"/>
        <v>#DIV/0!</v>
      </c>
      <c r="H504" s="361" t="s">
        <v>1</v>
      </c>
    </row>
    <row r="505" spans="1:8" ht="14.25" thickTop="1" thickBot="1" x14ac:dyDescent="0.25">
      <c r="A505" s="116" t="s">
        <v>270</v>
      </c>
      <c r="B505" s="19" t="s">
        <v>87</v>
      </c>
      <c r="C505" s="324"/>
      <c r="D505" s="324"/>
      <c r="E505" s="324"/>
      <c r="F505" s="324"/>
      <c r="G505" s="361" t="e">
        <f>+E505/C505*100</f>
        <v>#DIV/0!</v>
      </c>
      <c r="H505" s="361" t="s">
        <v>1</v>
      </c>
    </row>
    <row r="506" spans="1:8" ht="14.25" thickTop="1" thickBot="1" x14ac:dyDescent="0.25">
      <c r="A506" s="116" t="s">
        <v>958</v>
      </c>
      <c r="B506" s="19" t="s">
        <v>80</v>
      </c>
      <c r="C506" s="324"/>
      <c r="D506" s="324"/>
      <c r="E506" s="324"/>
      <c r="F506" s="324"/>
      <c r="G506" s="361" t="e">
        <f t="shared" ref="G506:G511" si="52">+E506/C506*100</f>
        <v>#DIV/0!</v>
      </c>
      <c r="H506" s="361" t="s">
        <v>1</v>
      </c>
    </row>
    <row r="507" spans="1:8" ht="14.25" thickTop="1" thickBot="1" x14ac:dyDescent="0.25">
      <c r="A507" s="116" t="s">
        <v>945</v>
      </c>
      <c r="B507" s="19" t="s">
        <v>106</v>
      </c>
      <c r="C507" s="324"/>
      <c r="D507" s="324"/>
      <c r="E507" s="324"/>
      <c r="F507" s="324"/>
      <c r="G507" s="361" t="e">
        <f t="shared" si="52"/>
        <v>#DIV/0!</v>
      </c>
      <c r="H507" s="361" t="s">
        <v>1</v>
      </c>
    </row>
    <row r="508" spans="1:8" ht="14.25" thickTop="1" thickBot="1" x14ac:dyDescent="0.25">
      <c r="A508" s="116" t="s">
        <v>944</v>
      </c>
      <c r="B508" s="19" t="s">
        <v>271</v>
      </c>
      <c r="C508" s="324"/>
      <c r="D508" s="324"/>
      <c r="E508" s="324"/>
      <c r="F508" s="324"/>
      <c r="G508" s="361" t="e">
        <f t="shared" si="52"/>
        <v>#DIV/0!</v>
      </c>
      <c r="H508" s="361" t="s">
        <v>1</v>
      </c>
    </row>
    <row r="509" spans="1:8" ht="14.25" thickTop="1" thickBot="1" x14ac:dyDescent="0.25">
      <c r="A509" s="116" t="s">
        <v>946</v>
      </c>
      <c r="B509" s="19" t="s">
        <v>272</v>
      </c>
      <c r="C509" s="324"/>
      <c r="D509" s="324"/>
      <c r="E509" s="324"/>
      <c r="F509" s="324"/>
      <c r="G509" s="361" t="e">
        <f t="shared" si="52"/>
        <v>#DIV/0!</v>
      </c>
      <c r="H509" s="361" t="s">
        <v>1</v>
      </c>
    </row>
    <row r="510" spans="1:8" ht="14.25" thickTop="1" thickBot="1" x14ac:dyDescent="0.25">
      <c r="A510" s="116" t="s">
        <v>214</v>
      </c>
      <c r="B510" s="19" t="s">
        <v>273</v>
      </c>
      <c r="C510" s="324"/>
      <c r="D510" s="324"/>
      <c r="E510" s="324"/>
      <c r="F510" s="324"/>
      <c r="G510" s="361" t="e">
        <f t="shared" si="52"/>
        <v>#DIV/0!</v>
      </c>
      <c r="H510" s="361" t="s">
        <v>1</v>
      </c>
    </row>
    <row r="511" spans="1:8" ht="14.25" thickTop="1" thickBot="1" x14ac:dyDescent="0.25">
      <c r="A511" s="282" t="s">
        <v>248</v>
      </c>
      <c r="B511" s="282" t="s">
        <v>1</v>
      </c>
      <c r="C511" s="349">
        <f>SUM(C486:D510)</f>
        <v>0</v>
      </c>
      <c r="D511" s="349"/>
      <c r="E511" s="349">
        <f>SUM(E486:F510)</f>
        <v>0</v>
      </c>
      <c r="F511" s="349"/>
      <c r="G511" s="361" t="e">
        <f t="shared" si="52"/>
        <v>#DIV/0!</v>
      </c>
      <c r="H511" s="361" t="s">
        <v>1</v>
      </c>
    </row>
    <row r="512" spans="1:8" ht="13.5" thickTop="1" x14ac:dyDescent="0.2"/>
    <row r="514" spans="1:13" ht="15" x14ac:dyDescent="0.25">
      <c r="A514" s="2" t="s">
        <v>276</v>
      </c>
    </row>
    <row r="516" spans="1:13" s="143" customFormat="1" x14ac:dyDescent="0.2">
      <c r="B516" s="290" t="s">
        <v>277</v>
      </c>
      <c r="C516" s="290"/>
      <c r="D516" s="290"/>
      <c r="E516" s="290"/>
      <c r="F516" s="290"/>
      <c r="G516" s="290"/>
      <c r="H516" s="290"/>
      <c r="I516" s="290"/>
      <c r="J516" s="290"/>
      <c r="K516" s="176"/>
      <c r="L516" s="176"/>
      <c r="M516" s="176"/>
    </row>
    <row r="517" spans="1:13" s="143" customFormat="1" ht="13.5" thickBot="1" x14ac:dyDescent="0.25">
      <c r="B517" s="307" t="s">
        <v>1000</v>
      </c>
      <c r="C517" s="307"/>
      <c r="D517" s="307"/>
      <c r="E517" s="307"/>
      <c r="F517" s="307"/>
      <c r="G517" s="307"/>
      <c r="H517" s="307"/>
      <c r="I517" s="307"/>
      <c r="J517" s="307"/>
      <c r="K517" s="175"/>
      <c r="L517" s="175"/>
      <c r="M517" s="175"/>
    </row>
    <row r="518" spans="1:13" s="143" customFormat="1" ht="14.25" thickTop="1" thickBot="1" x14ac:dyDescent="0.25">
      <c r="B518" s="322">
        <v>1</v>
      </c>
      <c r="C518" s="322"/>
      <c r="D518" s="322"/>
      <c r="E518" s="275">
        <v>2</v>
      </c>
      <c r="F518" s="275">
        <v>3</v>
      </c>
      <c r="G518" s="275">
        <v>4</v>
      </c>
      <c r="H518" s="275">
        <v>5</v>
      </c>
      <c r="I518" s="275">
        <v>6</v>
      </c>
      <c r="J518" s="275">
        <v>7</v>
      </c>
      <c r="K518" s="166"/>
      <c r="L518" s="167"/>
      <c r="M518" s="167"/>
    </row>
    <row r="519" spans="1:13" s="143" customFormat="1" ht="73.5" thickTop="1" thickBot="1" x14ac:dyDescent="0.25">
      <c r="B519" s="323" t="s">
        <v>1001</v>
      </c>
      <c r="C519" s="323"/>
      <c r="D519" s="323"/>
      <c r="E519" s="171" t="s">
        <v>283</v>
      </c>
      <c r="F519" s="171" t="s">
        <v>1002</v>
      </c>
      <c r="G519" s="171" t="s">
        <v>1003</v>
      </c>
      <c r="H519" s="171" t="s">
        <v>1004</v>
      </c>
      <c r="I519" s="171" t="s">
        <v>1005</v>
      </c>
      <c r="J519" s="171" t="s">
        <v>1006</v>
      </c>
      <c r="K519" s="169"/>
      <c r="L519" s="150"/>
      <c r="M519" s="150"/>
    </row>
    <row r="520" spans="1:13" s="143" customFormat="1" ht="13.5" thickTop="1" x14ac:dyDescent="0.2">
      <c r="B520" s="320"/>
      <c r="C520" s="320"/>
      <c r="D520" s="320"/>
      <c r="E520" s="212"/>
      <c r="F520" s="178"/>
      <c r="G520" s="178"/>
      <c r="H520" s="178"/>
      <c r="I520" s="178"/>
      <c r="J520" s="178"/>
      <c r="K520" s="150"/>
      <c r="L520" s="150"/>
      <c r="M520" s="150"/>
    </row>
    <row r="521" spans="1:13" s="143" customFormat="1" x14ac:dyDescent="0.2">
      <c r="B521" s="305"/>
      <c r="C521" s="305"/>
      <c r="D521" s="305"/>
      <c r="E521" s="213"/>
      <c r="F521" s="179"/>
      <c r="G521" s="179"/>
      <c r="H521" s="179"/>
      <c r="I521" s="179"/>
      <c r="J521" s="179"/>
      <c r="K521" s="150"/>
      <c r="L521" s="150"/>
      <c r="M521" s="150"/>
    </row>
    <row r="522" spans="1:13" s="143" customFormat="1" x14ac:dyDescent="0.2">
      <c r="B522" s="305"/>
      <c r="C522" s="305"/>
      <c r="D522" s="305"/>
      <c r="E522" s="213"/>
      <c r="F522" s="179"/>
      <c r="G522" s="179"/>
      <c r="H522" s="179"/>
      <c r="I522" s="179"/>
      <c r="J522" s="179"/>
      <c r="K522" s="150"/>
      <c r="L522" s="150"/>
      <c r="M522" s="150"/>
    </row>
    <row r="523" spans="1:13" s="143" customFormat="1" x14ac:dyDescent="0.2">
      <c r="B523" s="305"/>
      <c r="C523" s="305"/>
      <c r="D523" s="305"/>
      <c r="E523" s="213"/>
      <c r="F523" s="179"/>
      <c r="G523" s="179"/>
      <c r="H523" s="179"/>
      <c r="I523" s="179"/>
      <c r="J523" s="179"/>
      <c r="K523" s="150"/>
      <c r="L523" s="150"/>
      <c r="M523" s="150"/>
    </row>
    <row r="524" spans="1:13" s="143" customFormat="1" x14ac:dyDescent="0.2">
      <c r="B524" s="305"/>
      <c r="C524" s="305"/>
      <c r="D524" s="305"/>
      <c r="E524" s="213"/>
      <c r="F524" s="179"/>
      <c r="G524" s="179"/>
      <c r="H524" s="179"/>
      <c r="I524" s="179"/>
      <c r="J524" s="179"/>
      <c r="K524" s="150"/>
      <c r="L524" s="150"/>
      <c r="M524" s="150"/>
    </row>
    <row r="525" spans="1:13" s="143" customFormat="1" x14ac:dyDescent="0.2">
      <c r="B525" s="305"/>
      <c r="C525" s="305"/>
      <c r="D525" s="305"/>
      <c r="E525" s="213"/>
      <c r="F525" s="179"/>
      <c r="G525" s="179"/>
      <c r="H525" s="179"/>
      <c r="I525" s="179"/>
      <c r="J525" s="179"/>
      <c r="K525" s="150"/>
      <c r="L525" s="150"/>
      <c r="M525" s="150"/>
    </row>
    <row r="526" spans="1:13" s="143" customFormat="1" x14ac:dyDescent="0.2">
      <c r="B526" s="305"/>
      <c r="C526" s="305"/>
      <c r="D526" s="305"/>
      <c r="E526" s="213"/>
      <c r="F526" s="179"/>
      <c r="G526" s="179"/>
      <c r="H526" s="179"/>
      <c r="I526" s="179"/>
      <c r="J526" s="179"/>
      <c r="K526" s="150"/>
      <c r="L526" s="150"/>
      <c r="M526" s="150"/>
    </row>
    <row r="527" spans="1:13" s="143" customFormat="1" x14ac:dyDescent="0.2">
      <c r="B527" s="316"/>
      <c r="C527" s="317"/>
      <c r="D527" s="318"/>
      <c r="E527" s="213"/>
      <c r="F527" s="179"/>
      <c r="G527" s="179"/>
      <c r="H527" s="179"/>
      <c r="I527" s="179"/>
      <c r="J527" s="179"/>
      <c r="K527" s="150"/>
      <c r="L527" s="150"/>
      <c r="M527" s="150"/>
    </row>
    <row r="528" spans="1:13" s="143" customFormat="1" x14ac:dyDescent="0.2">
      <c r="B528" s="305"/>
      <c r="C528" s="305"/>
      <c r="D528" s="305"/>
      <c r="E528" s="213"/>
      <c r="F528" s="179"/>
      <c r="G528" s="179"/>
      <c r="H528" s="179"/>
      <c r="I528" s="179"/>
      <c r="J528" s="179"/>
      <c r="K528" s="150"/>
      <c r="L528" s="150"/>
      <c r="M528" s="150"/>
    </row>
    <row r="529" spans="2:13" s="143" customFormat="1" x14ac:dyDescent="0.2">
      <c r="B529" s="305"/>
      <c r="C529" s="305"/>
      <c r="D529" s="305"/>
      <c r="E529" s="213"/>
      <c r="F529" s="179"/>
      <c r="G529" s="179"/>
      <c r="H529" s="179"/>
      <c r="I529" s="179"/>
      <c r="J529" s="179"/>
      <c r="K529" s="150"/>
      <c r="L529" s="150"/>
      <c r="M529" s="150"/>
    </row>
    <row r="530" spans="2:13" s="143" customFormat="1" ht="13.5" thickBot="1" x14ac:dyDescent="0.25">
      <c r="B530" s="306"/>
      <c r="C530" s="306"/>
      <c r="D530" s="306"/>
      <c r="E530" s="227"/>
      <c r="F530" s="180"/>
      <c r="G530" s="180"/>
      <c r="H530" s="180"/>
      <c r="I530" s="180"/>
      <c r="J530" s="180"/>
      <c r="K530" s="150"/>
      <c r="L530" s="150"/>
      <c r="M530" s="150"/>
    </row>
    <row r="531" spans="2:13" s="143" customFormat="1" ht="14.25" thickTop="1" thickBot="1" x14ac:dyDescent="0.25">
      <c r="B531" s="294" t="s">
        <v>248</v>
      </c>
      <c r="C531" s="294"/>
      <c r="D531" s="294"/>
      <c r="E531" s="226">
        <f t="shared" ref="E531:H531" si="53">SUM(E520:E530)</f>
        <v>0</v>
      </c>
      <c r="F531" s="172">
        <f t="shared" si="53"/>
        <v>0</v>
      </c>
      <c r="G531" s="172">
        <f t="shared" si="53"/>
        <v>0</v>
      </c>
      <c r="H531" s="172">
        <f t="shared" si="53"/>
        <v>0</v>
      </c>
      <c r="I531" s="172">
        <f t="shared" ref="I531" si="54">SUM(I520:I530)</f>
        <v>0</v>
      </c>
      <c r="J531" s="172">
        <f t="shared" ref="J531" si="55">SUM(J520:J530)</f>
        <v>0</v>
      </c>
      <c r="K531" s="150"/>
      <c r="L531" s="150"/>
      <c r="M531" s="150"/>
    </row>
    <row r="532" spans="2:13" s="143" customFormat="1" ht="27" thickTop="1" thickBot="1" x14ac:dyDescent="0.25">
      <c r="B532" s="308"/>
      <c r="C532" s="309"/>
      <c r="D532" s="310"/>
      <c r="E532" s="314"/>
      <c r="F532" s="229" t="s">
        <v>1007</v>
      </c>
      <c r="G532" s="229" t="s">
        <v>1008</v>
      </c>
      <c r="H532" s="308"/>
      <c r="I532" s="309"/>
      <c r="J532" s="310"/>
      <c r="K532" s="150"/>
      <c r="L532" s="150"/>
      <c r="M532" s="150"/>
    </row>
    <row r="533" spans="2:13" s="143" customFormat="1" ht="14.25" thickTop="1" thickBot="1" x14ac:dyDescent="0.25">
      <c r="B533" s="311"/>
      <c r="C533" s="312"/>
      <c r="D533" s="313"/>
      <c r="E533" s="315"/>
      <c r="F533" s="274" t="e">
        <f>F531/E531*100</f>
        <v>#DIV/0!</v>
      </c>
      <c r="G533" s="274" t="e">
        <f>G531/F531*100</f>
        <v>#DIV/0!</v>
      </c>
      <c r="H533" s="311"/>
      <c r="I533" s="312"/>
      <c r="J533" s="313"/>
      <c r="K533" s="150"/>
      <c r="L533" s="150"/>
      <c r="M533" s="150"/>
    </row>
    <row r="534" spans="2:13" s="143" customFormat="1" ht="13.5" thickTop="1" x14ac:dyDescent="0.2"/>
    <row r="535" spans="2:13" s="143" customFormat="1" x14ac:dyDescent="0.2"/>
    <row r="537" spans="2:13" x14ac:dyDescent="0.2">
      <c r="B537" s="293" t="s">
        <v>279</v>
      </c>
      <c r="C537" s="293" t="s">
        <v>1</v>
      </c>
      <c r="D537" s="293" t="s">
        <v>1</v>
      </c>
      <c r="E537" s="293" t="s">
        <v>1</v>
      </c>
      <c r="F537" s="293" t="s">
        <v>1</v>
      </c>
      <c r="G537" s="293" t="s">
        <v>1</v>
      </c>
    </row>
    <row r="538" spans="2:13" ht="13.5" thickBot="1" x14ac:dyDescent="0.25">
      <c r="B538" s="293" t="s">
        <v>280</v>
      </c>
      <c r="C538" s="293" t="s">
        <v>1</v>
      </c>
      <c r="D538" s="293" t="s">
        <v>1</v>
      </c>
      <c r="E538" s="293" t="s">
        <v>1</v>
      </c>
      <c r="F538" s="293" t="s">
        <v>1</v>
      </c>
      <c r="G538" s="293" t="s">
        <v>1</v>
      </c>
    </row>
    <row r="539" spans="2:13" s="164" customFormat="1" ht="14.25" thickTop="1" thickBot="1" x14ac:dyDescent="0.25">
      <c r="B539" s="322">
        <v>1</v>
      </c>
      <c r="C539" s="322"/>
      <c r="D539" s="322"/>
      <c r="E539" s="275">
        <v>2</v>
      </c>
      <c r="F539" s="275">
        <v>3</v>
      </c>
      <c r="G539" s="275">
        <v>4</v>
      </c>
      <c r="H539" s="275">
        <v>5</v>
      </c>
      <c r="I539" s="275">
        <v>6</v>
      </c>
      <c r="J539" s="275">
        <v>7</v>
      </c>
      <c r="K539" s="166"/>
      <c r="L539" s="191"/>
      <c r="M539" s="191"/>
    </row>
    <row r="540" spans="2:13" s="164" customFormat="1" ht="73.5" thickTop="1" thickBot="1" x14ac:dyDescent="0.25">
      <c r="B540" s="323" t="s">
        <v>1001</v>
      </c>
      <c r="C540" s="323"/>
      <c r="D540" s="323"/>
      <c r="E540" s="171" t="s">
        <v>283</v>
      </c>
      <c r="F540" s="171" t="s">
        <v>1002</v>
      </c>
      <c r="G540" s="171" t="s">
        <v>1003</v>
      </c>
      <c r="H540" s="171" t="s">
        <v>1004</v>
      </c>
      <c r="I540" s="171" t="s">
        <v>1005</v>
      </c>
      <c r="J540" s="171" t="s">
        <v>1006</v>
      </c>
      <c r="K540" s="169"/>
      <c r="L540" s="163"/>
      <c r="M540" s="163"/>
    </row>
    <row r="541" spans="2:13" s="164" customFormat="1" ht="13.5" thickTop="1" x14ac:dyDescent="0.2">
      <c r="B541" s="320"/>
      <c r="C541" s="320"/>
      <c r="D541" s="320"/>
      <c r="E541" s="212"/>
      <c r="F541" s="178"/>
      <c r="G541" s="178"/>
      <c r="H541" s="178"/>
      <c r="I541" s="178"/>
      <c r="J541" s="178"/>
      <c r="K541" s="163"/>
      <c r="L541" s="163"/>
      <c r="M541" s="163"/>
    </row>
    <row r="542" spans="2:13" s="164" customFormat="1" x14ac:dyDescent="0.2">
      <c r="B542" s="305"/>
      <c r="C542" s="305"/>
      <c r="D542" s="305"/>
      <c r="E542" s="213"/>
      <c r="F542" s="179"/>
      <c r="G542" s="179"/>
      <c r="H542" s="179"/>
      <c r="I542" s="179"/>
      <c r="J542" s="179"/>
      <c r="K542" s="163"/>
      <c r="L542" s="163"/>
      <c r="M542" s="163"/>
    </row>
    <row r="543" spans="2:13" s="164" customFormat="1" x14ac:dyDescent="0.2">
      <c r="B543" s="305"/>
      <c r="C543" s="305"/>
      <c r="D543" s="305"/>
      <c r="E543" s="213"/>
      <c r="F543" s="179"/>
      <c r="G543" s="179"/>
      <c r="H543" s="179"/>
      <c r="I543" s="179"/>
      <c r="J543" s="179"/>
      <c r="K543" s="163"/>
      <c r="L543" s="163"/>
      <c r="M543" s="163"/>
    </row>
    <row r="544" spans="2:13" s="164" customFormat="1" x14ac:dyDescent="0.2">
      <c r="B544" s="305"/>
      <c r="C544" s="305"/>
      <c r="D544" s="305"/>
      <c r="E544" s="213"/>
      <c r="F544" s="179"/>
      <c r="G544" s="179"/>
      <c r="H544" s="179"/>
      <c r="I544" s="179"/>
      <c r="J544" s="179"/>
      <c r="K544" s="163"/>
      <c r="L544" s="163"/>
      <c r="M544" s="163"/>
    </row>
    <row r="545" spans="2:13" s="164" customFormat="1" x14ac:dyDescent="0.2">
      <c r="B545" s="305"/>
      <c r="C545" s="305"/>
      <c r="D545" s="305"/>
      <c r="E545" s="213"/>
      <c r="F545" s="179"/>
      <c r="G545" s="179"/>
      <c r="H545" s="179"/>
      <c r="I545" s="179"/>
      <c r="J545" s="179"/>
      <c r="K545" s="163"/>
      <c r="L545" s="163"/>
      <c r="M545" s="163"/>
    </row>
    <row r="546" spans="2:13" s="164" customFormat="1" x14ac:dyDescent="0.2">
      <c r="B546" s="305"/>
      <c r="C546" s="305"/>
      <c r="D546" s="305"/>
      <c r="E546" s="213"/>
      <c r="F546" s="179"/>
      <c r="G546" s="179"/>
      <c r="H546" s="179"/>
      <c r="I546" s="179"/>
      <c r="J546" s="179"/>
      <c r="K546" s="163"/>
      <c r="L546" s="163"/>
      <c r="M546" s="163"/>
    </row>
    <row r="547" spans="2:13" s="164" customFormat="1" x14ac:dyDescent="0.2">
      <c r="B547" s="305"/>
      <c r="C547" s="305"/>
      <c r="D547" s="305"/>
      <c r="E547" s="213"/>
      <c r="F547" s="179"/>
      <c r="G547" s="179"/>
      <c r="H547" s="179"/>
      <c r="I547" s="179"/>
      <c r="J547" s="179"/>
      <c r="K547" s="163"/>
      <c r="L547" s="163"/>
      <c r="M547" s="163"/>
    </row>
    <row r="548" spans="2:13" s="164" customFormat="1" x14ac:dyDescent="0.2">
      <c r="B548" s="316"/>
      <c r="C548" s="317"/>
      <c r="D548" s="318"/>
      <c r="E548" s="213"/>
      <c r="F548" s="179"/>
      <c r="G548" s="179"/>
      <c r="H548" s="179"/>
      <c r="I548" s="179"/>
      <c r="J548" s="179"/>
      <c r="K548" s="163"/>
      <c r="L548" s="163"/>
      <c r="M548" s="163"/>
    </row>
    <row r="549" spans="2:13" s="164" customFormat="1" x14ac:dyDescent="0.2">
      <c r="B549" s="305"/>
      <c r="C549" s="305"/>
      <c r="D549" s="305"/>
      <c r="E549" s="213"/>
      <c r="F549" s="179"/>
      <c r="G549" s="179"/>
      <c r="H549" s="179"/>
      <c r="I549" s="179"/>
      <c r="J549" s="179"/>
      <c r="K549" s="163"/>
      <c r="L549" s="163"/>
      <c r="M549" s="163"/>
    </row>
    <row r="550" spans="2:13" s="164" customFormat="1" x14ac:dyDescent="0.2">
      <c r="B550" s="305"/>
      <c r="C550" s="305"/>
      <c r="D550" s="305"/>
      <c r="E550" s="213"/>
      <c r="F550" s="179"/>
      <c r="G550" s="179"/>
      <c r="H550" s="179"/>
      <c r="I550" s="179"/>
      <c r="J550" s="179"/>
      <c r="K550" s="163"/>
      <c r="L550" s="163"/>
      <c r="M550" s="163"/>
    </row>
    <row r="551" spans="2:13" s="164" customFormat="1" ht="13.5" thickBot="1" x14ac:dyDescent="0.25">
      <c r="B551" s="306"/>
      <c r="C551" s="306"/>
      <c r="D551" s="306"/>
      <c r="E551" s="227"/>
      <c r="F551" s="180"/>
      <c r="G551" s="180"/>
      <c r="H551" s="180"/>
      <c r="I551" s="180"/>
      <c r="J551" s="180"/>
      <c r="K551" s="163"/>
      <c r="L551" s="163"/>
      <c r="M551" s="163"/>
    </row>
    <row r="552" spans="2:13" s="164" customFormat="1" ht="14.25" thickTop="1" thickBot="1" x14ac:dyDescent="0.25">
      <c r="B552" s="294" t="s">
        <v>248</v>
      </c>
      <c r="C552" s="294"/>
      <c r="D552" s="294"/>
      <c r="E552" s="226">
        <f t="shared" ref="E552:J552" si="56">SUM(E541:E551)</f>
        <v>0</v>
      </c>
      <c r="F552" s="172">
        <f t="shared" si="56"/>
        <v>0</v>
      </c>
      <c r="G552" s="172">
        <f t="shared" si="56"/>
        <v>0</v>
      </c>
      <c r="H552" s="172">
        <f t="shared" si="56"/>
        <v>0</v>
      </c>
      <c r="I552" s="172">
        <f t="shared" si="56"/>
        <v>0</v>
      </c>
      <c r="J552" s="172">
        <f t="shared" si="56"/>
        <v>0</v>
      </c>
      <c r="K552" s="163"/>
      <c r="L552" s="163"/>
      <c r="M552" s="163"/>
    </row>
    <row r="553" spans="2:13" s="164" customFormat="1" ht="27" thickTop="1" thickBot="1" x14ac:dyDescent="0.25">
      <c r="B553" s="308"/>
      <c r="C553" s="309"/>
      <c r="D553" s="310"/>
      <c r="E553" s="314"/>
      <c r="F553" s="229" t="s">
        <v>1007</v>
      </c>
      <c r="G553" s="229" t="s">
        <v>1008</v>
      </c>
      <c r="H553" s="308"/>
      <c r="I553" s="309"/>
      <c r="J553" s="310"/>
      <c r="K553" s="163"/>
      <c r="L553" s="163"/>
      <c r="M553" s="163"/>
    </row>
    <row r="554" spans="2:13" s="164" customFormat="1" ht="14.25" thickTop="1" thickBot="1" x14ac:dyDescent="0.25">
      <c r="B554" s="311"/>
      <c r="C554" s="312"/>
      <c r="D554" s="313"/>
      <c r="E554" s="315"/>
      <c r="F554" s="274" t="e">
        <f>F552/E552*100</f>
        <v>#DIV/0!</v>
      </c>
      <c r="G554" s="274" t="e">
        <f>G552/F552*100</f>
        <v>#DIV/0!</v>
      </c>
      <c r="H554" s="311"/>
      <c r="I554" s="312"/>
      <c r="J554" s="313"/>
      <c r="K554" s="163"/>
      <c r="L554" s="163"/>
      <c r="M554" s="163"/>
    </row>
    <row r="555" spans="2:13" ht="13.5" thickTop="1" x14ac:dyDescent="0.2"/>
    <row r="557" spans="2:13" x14ac:dyDescent="0.2">
      <c r="B557" s="293" t="s">
        <v>281</v>
      </c>
      <c r="C557" s="293" t="s">
        <v>1</v>
      </c>
      <c r="D557" s="293" t="s">
        <v>1</v>
      </c>
      <c r="E557" s="293" t="s">
        <v>1</v>
      </c>
      <c r="F557" s="293" t="s">
        <v>1</v>
      </c>
      <c r="G557" s="293" t="s">
        <v>1</v>
      </c>
    </row>
    <row r="558" spans="2:13" ht="13.5" thickBot="1" x14ac:dyDescent="0.25">
      <c r="B558" s="293" t="s">
        <v>282</v>
      </c>
      <c r="C558" s="293" t="s">
        <v>1</v>
      </c>
      <c r="D558" s="293" t="s">
        <v>1</v>
      </c>
      <c r="E558" s="293" t="s">
        <v>1</v>
      </c>
      <c r="F558" s="293" t="s">
        <v>1</v>
      </c>
      <c r="G558" s="293" t="s">
        <v>1</v>
      </c>
    </row>
    <row r="559" spans="2:13" s="164" customFormat="1" ht="14.25" thickTop="1" thickBot="1" x14ac:dyDescent="0.25">
      <c r="B559" s="322">
        <v>1</v>
      </c>
      <c r="C559" s="322"/>
      <c r="D559" s="322"/>
      <c r="E559" s="275">
        <v>2</v>
      </c>
      <c r="F559" s="275">
        <v>3</v>
      </c>
      <c r="G559" s="275">
        <v>4</v>
      </c>
      <c r="H559" s="275">
        <v>5</v>
      </c>
      <c r="I559" s="275">
        <v>6</v>
      </c>
      <c r="J559" s="275">
        <v>7</v>
      </c>
      <c r="K559" s="166"/>
      <c r="L559" s="191"/>
      <c r="M559" s="191"/>
    </row>
    <row r="560" spans="2:13" s="164" customFormat="1" ht="73.5" thickTop="1" thickBot="1" x14ac:dyDescent="0.25">
      <c r="B560" s="323" t="s">
        <v>1001</v>
      </c>
      <c r="C560" s="323"/>
      <c r="D560" s="323"/>
      <c r="E560" s="171" t="s">
        <v>283</v>
      </c>
      <c r="F560" s="171" t="s">
        <v>1002</v>
      </c>
      <c r="G560" s="171" t="s">
        <v>1003</v>
      </c>
      <c r="H560" s="171" t="s">
        <v>1004</v>
      </c>
      <c r="I560" s="171" t="s">
        <v>1005</v>
      </c>
      <c r="J560" s="171" t="s">
        <v>1006</v>
      </c>
      <c r="K560" s="169"/>
      <c r="L560" s="163"/>
      <c r="M560" s="163"/>
    </row>
    <row r="561" spans="2:13" s="164" customFormat="1" ht="13.5" thickTop="1" x14ac:dyDescent="0.2">
      <c r="B561" s="320"/>
      <c r="C561" s="320"/>
      <c r="D561" s="320"/>
      <c r="E561" s="212"/>
      <c r="F561" s="178"/>
      <c r="G561" s="178"/>
      <c r="H561" s="178"/>
      <c r="I561" s="178"/>
      <c r="J561" s="178"/>
      <c r="K561" s="163"/>
      <c r="L561" s="163"/>
      <c r="M561" s="163"/>
    </row>
    <row r="562" spans="2:13" s="164" customFormat="1" x14ac:dyDescent="0.2">
      <c r="B562" s="305"/>
      <c r="C562" s="305"/>
      <c r="D562" s="305"/>
      <c r="E562" s="213"/>
      <c r="F562" s="179"/>
      <c r="G562" s="179"/>
      <c r="H562" s="179"/>
      <c r="I562" s="179"/>
      <c r="J562" s="179"/>
      <c r="K562" s="163"/>
      <c r="L562" s="163"/>
      <c r="M562" s="163"/>
    </row>
    <row r="563" spans="2:13" s="164" customFormat="1" x14ac:dyDescent="0.2">
      <c r="B563" s="305"/>
      <c r="C563" s="305"/>
      <c r="D563" s="305"/>
      <c r="E563" s="213"/>
      <c r="F563" s="179"/>
      <c r="G563" s="179"/>
      <c r="H563" s="179"/>
      <c r="I563" s="179"/>
      <c r="J563" s="179"/>
      <c r="K563" s="163"/>
      <c r="L563" s="163"/>
      <c r="M563" s="163"/>
    </row>
    <row r="564" spans="2:13" s="164" customFormat="1" x14ac:dyDescent="0.2">
      <c r="B564" s="305"/>
      <c r="C564" s="305"/>
      <c r="D564" s="305"/>
      <c r="E564" s="213"/>
      <c r="F564" s="179"/>
      <c r="G564" s="179"/>
      <c r="H564" s="179"/>
      <c r="I564" s="179"/>
      <c r="J564" s="179"/>
      <c r="K564" s="163"/>
      <c r="L564" s="163"/>
      <c r="M564" s="163"/>
    </row>
    <row r="565" spans="2:13" s="164" customFormat="1" x14ac:dyDescent="0.2">
      <c r="B565" s="305"/>
      <c r="C565" s="305"/>
      <c r="D565" s="305"/>
      <c r="E565" s="213"/>
      <c r="F565" s="179"/>
      <c r="G565" s="179"/>
      <c r="H565" s="179"/>
      <c r="I565" s="179"/>
      <c r="J565" s="179"/>
      <c r="K565" s="163"/>
      <c r="L565" s="163"/>
      <c r="M565" s="163"/>
    </row>
    <row r="566" spans="2:13" s="164" customFormat="1" x14ac:dyDescent="0.2">
      <c r="B566" s="305"/>
      <c r="C566" s="305"/>
      <c r="D566" s="305"/>
      <c r="E566" s="213"/>
      <c r="F566" s="179"/>
      <c r="G566" s="179"/>
      <c r="H566" s="179"/>
      <c r="I566" s="179"/>
      <c r="J566" s="179"/>
      <c r="K566" s="163"/>
      <c r="L566" s="163"/>
      <c r="M566" s="163"/>
    </row>
    <row r="567" spans="2:13" s="164" customFormat="1" x14ac:dyDescent="0.2">
      <c r="B567" s="305"/>
      <c r="C567" s="305"/>
      <c r="D567" s="305"/>
      <c r="E567" s="213"/>
      <c r="F567" s="179"/>
      <c r="G567" s="179"/>
      <c r="H567" s="179"/>
      <c r="I567" s="179"/>
      <c r="J567" s="179"/>
      <c r="K567" s="163"/>
      <c r="L567" s="163"/>
      <c r="M567" s="163"/>
    </row>
    <row r="568" spans="2:13" s="164" customFormat="1" x14ac:dyDescent="0.2">
      <c r="B568" s="316"/>
      <c r="C568" s="317"/>
      <c r="D568" s="318"/>
      <c r="E568" s="213"/>
      <c r="F568" s="179"/>
      <c r="G568" s="179"/>
      <c r="H568" s="179"/>
      <c r="I568" s="179"/>
      <c r="J568" s="179"/>
      <c r="K568" s="163"/>
      <c r="L568" s="163"/>
      <c r="M568" s="163"/>
    </row>
    <row r="569" spans="2:13" s="164" customFormat="1" x14ac:dyDescent="0.2">
      <c r="B569" s="305"/>
      <c r="C569" s="305"/>
      <c r="D569" s="305"/>
      <c r="E569" s="213"/>
      <c r="F569" s="179"/>
      <c r="G569" s="179"/>
      <c r="H569" s="179"/>
      <c r="I569" s="179"/>
      <c r="J569" s="179"/>
      <c r="K569" s="163"/>
      <c r="L569" s="163"/>
      <c r="M569" s="163"/>
    </row>
    <row r="570" spans="2:13" s="164" customFormat="1" x14ac:dyDescent="0.2">
      <c r="B570" s="305"/>
      <c r="C570" s="305"/>
      <c r="D570" s="305"/>
      <c r="E570" s="213"/>
      <c r="F570" s="179"/>
      <c r="G570" s="179"/>
      <c r="H570" s="179"/>
      <c r="I570" s="179"/>
      <c r="J570" s="179"/>
      <c r="K570" s="163"/>
      <c r="L570" s="163"/>
      <c r="M570" s="163"/>
    </row>
    <row r="571" spans="2:13" s="164" customFormat="1" ht="13.5" thickBot="1" x14ac:dyDescent="0.25">
      <c r="B571" s="306"/>
      <c r="C571" s="306"/>
      <c r="D571" s="306"/>
      <c r="E571" s="227"/>
      <c r="F571" s="180"/>
      <c r="G571" s="180"/>
      <c r="H571" s="180"/>
      <c r="I571" s="180"/>
      <c r="J571" s="180"/>
      <c r="K571" s="163"/>
      <c r="L571" s="163"/>
      <c r="M571" s="163"/>
    </row>
    <row r="572" spans="2:13" s="164" customFormat="1" ht="14.25" thickTop="1" thickBot="1" x14ac:dyDescent="0.25">
      <c r="B572" s="294" t="s">
        <v>248</v>
      </c>
      <c r="C572" s="294"/>
      <c r="D572" s="294"/>
      <c r="E572" s="226">
        <f t="shared" ref="E572:J572" si="57">SUM(E561:E571)</f>
        <v>0</v>
      </c>
      <c r="F572" s="172">
        <f t="shared" si="57"/>
        <v>0</v>
      </c>
      <c r="G572" s="172">
        <f t="shared" si="57"/>
        <v>0</v>
      </c>
      <c r="H572" s="172">
        <f t="shared" si="57"/>
        <v>0</v>
      </c>
      <c r="I572" s="172">
        <f t="shared" si="57"/>
        <v>0</v>
      </c>
      <c r="J572" s="172">
        <f t="shared" si="57"/>
        <v>0</v>
      </c>
      <c r="K572" s="163"/>
      <c r="L572" s="163"/>
      <c r="M572" s="163"/>
    </row>
    <row r="573" spans="2:13" s="164" customFormat="1" ht="27" thickTop="1" thickBot="1" x14ac:dyDescent="0.25">
      <c r="B573" s="308"/>
      <c r="C573" s="309"/>
      <c r="D573" s="310"/>
      <c r="E573" s="314"/>
      <c r="F573" s="229" t="s">
        <v>1007</v>
      </c>
      <c r="G573" s="229" t="s">
        <v>1008</v>
      </c>
      <c r="H573" s="308"/>
      <c r="I573" s="309"/>
      <c r="J573" s="310"/>
      <c r="K573" s="163"/>
      <c r="L573" s="163"/>
      <c r="M573" s="163"/>
    </row>
    <row r="574" spans="2:13" s="164" customFormat="1" ht="14.25" thickTop="1" thickBot="1" x14ac:dyDescent="0.25">
      <c r="B574" s="311"/>
      <c r="C574" s="312"/>
      <c r="D574" s="313"/>
      <c r="E574" s="315"/>
      <c r="F574" s="274" t="e">
        <f>F572/E572*100</f>
        <v>#DIV/0!</v>
      </c>
      <c r="G574" s="274" t="e">
        <f>G572/F572*100</f>
        <v>#DIV/0!</v>
      </c>
      <c r="H574" s="311"/>
      <c r="I574" s="312"/>
      <c r="J574" s="313"/>
      <c r="K574" s="163"/>
      <c r="L574" s="163"/>
      <c r="M574" s="163"/>
    </row>
    <row r="575" spans="2:13" ht="13.5" thickTop="1" x14ac:dyDescent="0.2"/>
    <row r="577" spans="2:13" s="143" customFormat="1" x14ac:dyDescent="0.2"/>
    <row r="578" spans="2:13" s="143" customFormat="1" x14ac:dyDescent="0.2"/>
    <row r="579" spans="2:13" s="143" customFormat="1" x14ac:dyDescent="0.2">
      <c r="B579" s="290" t="s">
        <v>284</v>
      </c>
      <c r="C579" s="290"/>
      <c r="D579" s="290"/>
      <c r="E579" s="290"/>
      <c r="F579" s="290"/>
      <c r="G579" s="290"/>
      <c r="H579" s="290"/>
      <c r="I579" s="175"/>
      <c r="J579" s="175"/>
      <c r="K579" s="175"/>
      <c r="L579" s="175"/>
      <c r="M579" s="175"/>
    </row>
    <row r="580" spans="2:13" s="143" customFormat="1" ht="12.75" customHeight="1" thickBot="1" x14ac:dyDescent="0.25">
      <c r="B580" s="307" t="s">
        <v>1070</v>
      </c>
      <c r="C580" s="307"/>
      <c r="D580" s="307"/>
      <c r="E580" s="307"/>
      <c r="F580" s="307"/>
      <c r="G580" s="307"/>
      <c r="H580" s="307"/>
      <c r="I580" s="175"/>
      <c r="J580" s="175"/>
      <c r="K580" s="175"/>
      <c r="L580" s="175"/>
      <c r="M580" s="175"/>
    </row>
    <row r="581" spans="2:13" s="143" customFormat="1" ht="15.75" customHeight="1" thickTop="1" thickBot="1" x14ac:dyDescent="0.25">
      <c r="B581" s="319">
        <v>1</v>
      </c>
      <c r="C581" s="319"/>
      <c r="D581" s="319"/>
      <c r="E581" s="234">
        <v>2</v>
      </c>
      <c r="F581" s="234">
        <v>3</v>
      </c>
      <c r="G581" s="234">
        <v>4</v>
      </c>
      <c r="H581" s="234">
        <v>5</v>
      </c>
      <c r="I581" s="166"/>
      <c r="J581" s="166"/>
      <c r="K581" s="166"/>
      <c r="L581" s="167"/>
      <c r="M581" s="167"/>
    </row>
    <row r="582" spans="2:13" s="143" customFormat="1" ht="54.75" customHeight="1" thickTop="1" thickBot="1" x14ac:dyDescent="0.25">
      <c r="B582" s="294" t="s">
        <v>1001</v>
      </c>
      <c r="C582" s="294"/>
      <c r="D582" s="294"/>
      <c r="E582" s="277" t="s">
        <v>1009</v>
      </c>
      <c r="F582" s="277" t="s">
        <v>1010</v>
      </c>
      <c r="G582" s="277" t="s">
        <v>1011</v>
      </c>
      <c r="H582" s="277" t="s">
        <v>211</v>
      </c>
      <c r="I582" s="168"/>
      <c r="J582" s="168"/>
      <c r="K582" s="169"/>
      <c r="L582" s="150"/>
      <c r="M582" s="150"/>
    </row>
    <row r="583" spans="2:13" s="143" customFormat="1" ht="12.75" customHeight="1" thickTop="1" x14ac:dyDescent="0.2">
      <c r="B583" s="320"/>
      <c r="C583" s="320"/>
      <c r="D583" s="320"/>
      <c r="E583" s="181"/>
      <c r="F583" s="181"/>
      <c r="G583" s="181"/>
      <c r="H583" s="231">
        <f>SUM(E583:G583)</f>
        <v>0</v>
      </c>
      <c r="I583" s="150"/>
      <c r="J583" s="150"/>
      <c r="K583" s="150"/>
      <c r="L583" s="150"/>
      <c r="M583" s="150"/>
    </row>
    <row r="584" spans="2:13" s="143" customFormat="1" ht="12.75" customHeight="1" x14ac:dyDescent="0.2">
      <c r="B584" s="305"/>
      <c r="C584" s="305"/>
      <c r="D584" s="305"/>
      <c r="E584" s="182"/>
      <c r="F584" s="182"/>
      <c r="G584" s="182"/>
      <c r="H584" s="232">
        <f t="shared" ref="H584:H594" si="58">SUM(E584:G584)</f>
        <v>0</v>
      </c>
      <c r="I584" s="150"/>
      <c r="J584" s="150"/>
      <c r="K584" s="150"/>
      <c r="L584" s="150"/>
      <c r="M584" s="150"/>
    </row>
    <row r="585" spans="2:13" s="143" customFormat="1" ht="12.75" customHeight="1" x14ac:dyDescent="0.2">
      <c r="B585" s="305"/>
      <c r="C585" s="305"/>
      <c r="D585" s="305"/>
      <c r="E585" s="182"/>
      <c r="F585" s="182"/>
      <c r="G585" s="182"/>
      <c r="H585" s="232">
        <f t="shared" si="58"/>
        <v>0</v>
      </c>
      <c r="I585" s="150"/>
      <c r="J585" s="150"/>
      <c r="K585" s="150"/>
      <c r="L585" s="150"/>
      <c r="M585" s="150"/>
    </row>
    <row r="586" spans="2:13" s="143" customFormat="1" ht="12.75" customHeight="1" x14ac:dyDescent="0.2">
      <c r="B586" s="305"/>
      <c r="C586" s="305"/>
      <c r="D586" s="305"/>
      <c r="E586" s="182"/>
      <c r="F586" s="182"/>
      <c r="G586" s="182"/>
      <c r="H586" s="232">
        <f t="shared" si="58"/>
        <v>0</v>
      </c>
      <c r="I586" s="150"/>
      <c r="J586" s="150"/>
      <c r="K586" s="150"/>
      <c r="L586" s="150"/>
      <c r="M586" s="150"/>
    </row>
    <row r="587" spans="2:13" s="143" customFormat="1" ht="13.5" customHeight="1" x14ac:dyDescent="0.2">
      <c r="B587" s="305"/>
      <c r="C587" s="305"/>
      <c r="D587" s="305"/>
      <c r="E587" s="182"/>
      <c r="F587" s="182"/>
      <c r="G587" s="182"/>
      <c r="H587" s="232">
        <f t="shared" si="58"/>
        <v>0</v>
      </c>
      <c r="I587" s="150"/>
      <c r="J587" s="150"/>
      <c r="K587" s="150"/>
      <c r="L587" s="150"/>
      <c r="M587" s="150"/>
    </row>
    <row r="588" spans="2:13" s="143" customFormat="1" ht="12.75" customHeight="1" x14ac:dyDescent="0.2">
      <c r="B588" s="305"/>
      <c r="C588" s="305"/>
      <c r="D588" s="305"/>
      <c r="E588" s="182"/>
      <c r="F588" s="182"/>
      <c r="G588" s="182"/>
      <c r="H588" s="232">
        <f t="shared" si="58"/>
        <v>0</v>
      </c>
      <c r="I588" s="150"/>
      <c r="J588" s="150"/>
      <c r="K588" s="150"/>
      <c r="L588" s="150"/>
      <c r="M588" s="150"/>
    </row>
    <row r="589" spans="2:13" s="143" customFormat="1" ht="12.75" customHeight="1" x14ac:dyDescent="0.2">
      <c r="B589" s="305"/>
      <c r="C589" s="305"/>
      <c r="D589" s="305"/>
      <c r="E589" s="182"/>
      <c r="F589" s="182"/>
      <c r="G589" s="182"/>
      <c r="H589" s="232">
        <f t="shared" si="58"/>
        <v>0</v>
      </c>
      <c r="I589" s="150"/>
      <c r="J589" s="150"/>
      <c r="K589" s="150"/>
      <c r="L589" s="150"/>
      <c r="M589" s="150"/>
    </row>
    <row r="590" spans="2:13" s="143" customFormat="1" ht="12.75" customHeight="1" x14ac:dyDescent="0.2">
      <c r="B590" s="316"/>
      <c r="C590" s="317"/>
      <c r="D590" s="318"/>
      <c r="E590" s="182"/>
      <c r="F590" s="182"/>
      <c r="G590" s="182"/>
      <c r="H590" s="232">
        <f t="shared" si="58"/>
        <v>0</v>
      </c>
      <c r="I590" s="150"/>
      <c r="J590" s="150"/>
      <c r="K590" s="150"/>
      <c r="L590" s="150"/>
      <c r="M590" s="150"/>
    </row>
    <row r="591" spans="2:13" s="143" customFormat="1" ht="15" customHeight="1" x14ac:dyDescent="0.2">
      <c r="B591" s="305"/>
      <c r="C591" s="305"/>
      <c r="D591" s="305"/>
      <c r="E591" s="182"/>
      <c r="F591" s="182"/>
      <c r="G591" s="182"/>
      <c r="H591" s="232">
        <f t="shared" si="58"/>
        <v>0</v>
      </c>
      <c r="I591" s="150"/>
      <c r="J591" s="150"/>
      <c r="K591" s="150"/>
      <c r="L591" s="150"/>
      <c r="M591" s="150"/>
    </row>
    <row r="592" spans="2:13" s="143" customFormat="1" x14ac:dyDescent="0.2">
      <c r="B592" s="305"/>
      <c r="C592" s="305"/>
      <c r="D592" s="305"/>
      <c r="E592" s="182"/>
      <c r="F592" s="182"/>
      <c r="G592" s="182"/>
      <c r="H592" s="232">
        <f t="shared" si="58"/>
        <v>0</v>
      </c>
      <c r="I592" s="150"/>
      <c r="J592" s="150"/>
      <c r="K592" s="150"/>
      <c r="L592" s="150"/>
      <c r="M592" s="150"/>
    </row>
    <row r="593" spans="2:13" s="143" customFormat="1" ht="13.5" thickBot="1" x14ac:dyDescent="0.25">
      <c r="B593" s="306"/>
      <c r="C593" s="306"/>
      <c r="D593" s="306"/>
      <c r="E593" s="183"/>
      <c r="F593" s="183"/>
      <c r="G593" s="183"/>
      <c r="H593" s="233">
        <f t="shared" si="58"/>
        <v>0</v>
      </c>
      <c r="I593" s="150"/>
      <c r="J593" s="150"/>
      <c r="K593" s="150"/>
      <c r="L593" s="150"/>
      <c r="M593" s="150"/>
    </row>
    <row r="594" spans="2:13" s="143" customFormat="1" ht="16.5" thickTop="1" thickBot="1" x14ac:dyDescent="0.25">
      <c r="B594" s="294" t="s">
        <v>248</v>
      </c>
      <c r="C594" s="294"/>
      <c r="D594" s="294"/>
      <c r="E594" s="228">
        <f>SUM(E583:E593)</f>
        <v>0</v>
      </c>
      <c r="F594" s="228">
        <f>SUM(F583:F593)</f>
        <v>0</v>
      </c>
      <c r="G594" s="228">
        <f>SUM(G583:G593)</f>
        <v>0</v>
      </c>
      <c r="H594" s="228">
        <f t="shared" si="58"/>
        <v>0</v>
      </c>
      <c r="I594" s="150"/>
      <c r="J594" s="150"/>
      <c r="K594" s="150"/>
      <c r="L594" s="150"/>
      <c r="M594" s="150"/>
    </row>
    <row r="595" spans="2:13" s="143" customFormat="1" ht="27" thickTop="1" thickBot="1" x14ac:dyDescent="0.25">
      <c r="B595" s="308"/>
      <c r="C595" s="309"/>
      <c r="D595" s="310"/>
      <c r="E595" s="229" t="s">
        <v>1012</v>
      </c>
      <c r="F595" s="229" t="s">
        <v>1013</v>
      </c>
      <c r="G595" s="229" t="s">
        <v>1014</v>
      </c>
      <c r="H595" s="314"/>
      <c r="I595" s="150"/>
      <c r="J595" s="150"/>
      <c r="K595" s="150"/>
      <c r="L595" s="150"/>
      <c r="M595" s="150"/>
    </row>
    <row r="596" spans="2:13" s="143" customFormat="1" ht="16.5" thickTop="1" thickBot="1" x14ac:dyDescent="0.3">
      <c r="B596" s="311"/>
      <c r="C596" s="312"/>
      <c r="D596" s="313"/>
      <c r="E596" s="230" t="e">
        <f>E594/H594*100</f>
        <v>#DIV/0!</v>
      </c>
      <c r="F596" s="230" t="e">
        <f>F594/H594*100</f>
        <v>#DIV/0!</v>
      </c>
      <c r="G596" s="230" t="e">
        <f>G594/H594*100</f>
        <v>#DIV/0!</v>
      </c>
      <c r="H596" s="315"/>
      <c r="I596" s="150"/>
      <c r="J596" s="150"/>
      <c r="K596" s="150"/>
      <c r="L596" s="150"/>
      <c r="M596" s="150"/>
    </row>
    <row r="597" spans="2:13" s="143" customFormat="1" ht="13.5" thickTop="1" x14ac:dyDescent="0.2"/>
    <row r="598" spans="2:13" s="143" customFormat="1" x14ac:dyDescent="0.2"/>
    <row r="600" spans="2:13" x14ac:dyDescent="0.2">
      <c r="B600" s="293" t="s">
        <v>285</v>
      </c>
      <c r="C600" s="293" t="s">
        <v>1</v>
      </c>
      <c r="D600" s="293" t="s">
        <v>1</v>
      </c>
      <c r="E600" s="293" t="s">
        <v>1</v>
      </c>
    </row>
    <row r="601" spans="2:13" ht="13.5" thickBot="1" x14ac:dyDescent="0.25">
      <c r="B601" s="293" t="s">
        <v>286</v>
      </c>
      <c r="C601" s="293" t="s">
        <v>1</v>
      </c>
      <c r="D601" s="293" t="s">
        <v>1</v>
      </c>
      <c r="E601" s="293" t="s">
        <v>1</v>
      </c>
    </row>
    <row r="602" spans="2:13" s="164" customFormat="1" ht="15.75" customHeight="1" thickTop="1" thickBot="1" x14ac:dyDescent="0.25">
      <c r="B602" s="319">
        <v>1</v>
      </c>
      <c r="C602" s="319"/>
      <c r="D602" s="319"/>
      <c r="E602" s="276">
        <v>2</v>
      </c>
      <c r="F602" s="276">
        <v>3</v>
      </c>
      <c r="G602" s="276">
        <v>4</v>
      </c>
      <c r="H602" s="276">
        <v>5</v>
      </c>
      <c r="I602" s="166"/>
      <c r="J602" s="166"/>
      <c r="K602" s="166"/>
      <c r="L602" s="191"/>
      <c r="M602" s="191"/>
    </row>
    <row r="603" spans="2:13" s="164" customFormat="1" ht="54.75" customHeight="1" thickTop="1" thickBot="1" x14ac:dyDescent="0.25">
      <c r="B603" s="294" t="s">
        <v>1001</v>
      </c>
      <c r="C603" s="294"/>
      <c r="D603" s="294"/>
      <c r="E603" s="277" t="s">
        <v>1009</v>
      </c>
      <c r="F603" s="277" t="s">
        <v>1010</v>
      </c>
      <c r="G603" s="277" t="s">
        <v>1011</v>
      </c>
      <c r="H603" s="277" t="s">
        <v>211</v>
      </c>
      <c r="I603" s="168"/>
      <c r="J603" s="168"/>
      <c r="K603" s="169"/>
      <c r="L603" s="163"/>
      <c r="M603" s="163"/>
    </row>
    <row r="604" spans="2:13" s="164" customFormat="1" ht="12.75" customHeight="1" thickTop="1" x14ac:dyDescent="0.2">
      <c r="B604" s="320"/>
      <c r="C604" s="320"/>
      <c r="D604" s="320"/>
      <c r="E604" s="181"/>
      <c r="F604" s="181"/>
      <c r="G604" s="181"/>
      <c r="H604" s="231">
        <f>SUM(E604:G604)</f>
        <v>0</v>
      </c>
      <c r="I604" s="163"/>
      <c r="J604" s="163"/>
      <c r="K604" s="163"/>
      <c r="L604" s="163"/>
      <c r="M604" s="163"/>
    </row>
    <row r="605" spans="2:13" s="164" customFormat="1" ht="12.75" customHeight="1" x14ac:dyDescent="0.2">
      <c r="B605" s="305"/>
      <c r="C605" s="305"/>
      <c r="D605" s="305"/>
      <c r="E605" s="182"/>
      <c r="F605" s="182"/>
      <c r="G605" s="182"/>
      <c r="H605" s="232">
        <f t="shared" ref="H605:H615" si="59">SUM(E605:G605)</f>
        <v>0</v>
      </c>
      <c r="I605" s="163"/>
      <c r="J605" s="163"/>
      <c r="K605" s="163"/>
      <c r="L605" s="163"/>
      <c r="M605" s="163"/>
    </row>
    <row r="606" spans="2:13" s="164" customFormat="1" ht="12.75" customHeight="1" x14ac:dyDescent="0.2">
      <c r="B606" s="305"/>
      <c r="C606" s="305"/>
      <c r="D606" s="305"/>
      <c r="E606" s="182"/>
      <c r="F606" s="182"/>
      <c r="G606" s="182"/>
      <c r="H606" s="232">
        <f t="shared" si="59"/>
        <v>0</v>
      </c>
      <c r="I606" s="163"/>
      <c r="J606" s="163"/>
      <c r="K606" s="163"/>
      <c r="L606" s="163"/>
      <c r="M606" s="163"/>
    </row>
    <row r="607" spans="2:13" s="164" customFormat="1" ht="12.75" customHeight="1" x14ac:dyDescent="0.2">
      <c r="B607" s="305"/>
      <c r="C607" s="305"/>
      <c r="D607" s="305"/>
      <c r="E607" s="182"/>
      <c r="F607" s="182"/>
      <c r="G607" s="182"/>
      <c r="H607" s="232">
        <f t="shared" si="59"/>
        <v>0</v>
      </c>
      <c r="I607" s="163"/>
      <c r="J607" s="163"/>
      <c r="K607" s="163"/>
      <c r="L607" s="163"/>
      <c r="M607" s="163"/>
    </row>
    <row r="608" spans="2:13" s="164" customFormat="1" ht="13.5" customHeight="1" x14ac:dyDescent="0.2">
      <c r="B608" s="305"/>
      <c r="C608" s="305"/>
      <c r="D608" s="305"/>
      <c r="E608" s="182"/>
      <c r="F608" s="182"/>
      <c r="G608" s="182"/>
      <c r="H608" s="232">
        <f t="shared" si="59"/>
        <v>0</v>
      </c>
      <c r="I608" s="163"/>
      <c r="J608" s="163"/>
      <c r="K608" s="163"/>
      <c r="L608" s="163"/>
      <c r="M608" s="163"/>
    </row>
    <row r="609" spans="2:13" s="164" customFormat="1" ht="12.75" customHeight="1" x14ac:dyDescent="0.2">
      <c r="B609" s="305"/>
      <c r="C609" s="305"/>
      <c r="D609" s="305"/>
      <c r="E609" s="182"/>
      <c r="F609" s="182"/>
      <c r="G609" s="182"/>
      <c r="H609" s="232">
        <f t="shared" si="59"/>
        <v>0</v>
      </c>
      <c r="I609" s="163"/>
      <c r="J609" s="163"/>
      <c r="K609" s="163"/>
      <c r="L609" s="163"/>
      <c r="M609" s="163"/>
    </row>
    <row r="610" spans="2:13" s="164" customFormat="1" ht="12.75" customHeight="1" x14ac:dyDescent="0.2">
      <c r="B610" s="305"/>
      <c r="C610" s="305"/>
      <c r="D610" s="305"/>
      <c r="E610" s="182"/>
      <c r="F610" s="182"/>
      <c r="G610" s="182"/>
      <c r="H610" s="232">
        <f t="shared" si="59"/>
        <v>0</v>
      </c>
      <c r="I610" s="163"/>
      <c r="J610" s="163"/>
      <c r="K610" s="163"/>
      <c r="L610" s="163"/>
      <c r="M610" s="163"/>
    </row>
    <row r="611" spans="2:13" s="164" customFormat="1" ht="12.75" customHeight="1" x14ac:dyDescent="0.2">
      <c r="B611" s="316"/>
      <c r="C611" s="317"/>
      <c r="D611" s="318"/>
      <c r="E611" s="182"/>
      <c r="F611" s="182"/>
      <c r="G611" s="182"/>
      <c r="H611" s="232">
        <f t="shared" si="59"/>
        <v>0</v>
      </c>
      <c r="I611" s="163"/>
      <c r="J611" s="163"/>
      <c r="K611" s="163"/>
      <c r="L611" s="163"/>
      <c r="M611" s="163"/>
    </row>
    <row r="612" spans="2:13" s="164" customFormat="1" ht="15" customHeight="1" x14ac:dyDescent="0.2">
      <c r="B612" s="305"/>
      <c r="C612" s="305"/>
      <c r="D612" s="305"/>
      <c r="E612" s="182"/>
      <c r="F612" s="182"/>
      <c r="G612" s="182"/>
      <c r="H612" s="232">
        <f t="shared" si="59"/>
        <v>0</v>
      </c>
      <c r="I612" s="163"/>
      <c r="J612" s="163"/>
      <c r="K612" s="163"/>
      <c r="L612" s="163"/>
      <c r="M612" s="163"/>
    </row>
    <row r="613" spans="2:13" s="164" customFormat="1" x14ac:dyDescent="0.2">
      <c r="B613" s="305"/>
      <c r="C613" s="305"/>
      <c r="D613" s="305"/>
      <c r="E613" s="182"/>
      <c r="F613" s="182"/>
      <c r="G613" s="182"/>
      <c r="H613" s="232">
        <f t="shared" si="59"/>
        <v>0</v>
      </c>
      <c r="I613" s="163"/>
      <c r="J613" s="163"/>
      <c r="K613" s="163"/>
      <c r="L613" s="163"/>
      <c r="M613" s="163"/>
    </row>
    <row r="614" spans="2:13" s="164" customFormat="1" ht="13.5" thickBot="1" x14ac:dyDescent="0.25">
      <c r="B614" s="306"/>
      <c r="C614" s="306"/>
      <c r="D614" s="306"/>
      <c r="E614" s="183"/>
      <c r="F614" s="183"/>
      <c r="G614" s="183"/>
      <c r="H614" s="233">
        <f t="shared" si="59"/>
        <v>0</v>
      </c>
      <c r="I614" s="163"/>
      <c r="J614" s="163"/>
      <c r="K614" s="163"/>
      <c r="L614" s="163"/>
      <c r="M614" s="163"/>
    </row>
    <row r="615" spans="2:13" s="164" customFormat="1" ht="16.5" thickTop="1" thickBot="1" x14ac:dyDescent="0.25">
      <c r="B615" s="294" t="s">
        <v>248</v>
      </c>
      <c r="C615" s="294"/>
      <c r="D615" s="294"/>
      <c r="E615" s="228">
        <f>SUM(E604:E614)</f>
        <v>0</v>
      </c>
      <c r="F615" s="228">
        <f>SUM(F604:F614)</f>
        <v>0</v>
      </c>
      <c r="G615" s="228">
        <f>SUM(G604:G614)</f>
        <v>0</v>
      </c>
      <c r="H615" s="228">
        <f t="shared" si="59"/>
        <v>0</v>
      </c>
      <c r="I615" s="163"/>
      <c r="J615" s="163"/>
      <c r="K615" s="163"/>
      <c r="L615" s="163"/>
      <c r="M615" s="163"/>
    </row>
    <row r="616" spans="2:13" s="164" customFormat="1" ht="27" thickTop="1" thickBot="1" x14ac:dyDescent="0.25">
      <c r="B616" s="308"/>
      <c r="C616" s="309"/>
      <c r="D616" s="310"/>
      <c r="E616" s="229" t="s">
        <v>1012</v>
      </c>
      <c r="F616" s="229" t="s">
        <v>1013</v>
      </c>
      <c r="G616" s="229" t="s">
        <v>1014</v>
      </c>
      <c r="H616" s="314"/>
      <c r="I616" s="163"/>
      <c r="J616" s="163"/>
      <c r="K616" s="163"/>
      <c r="L616" s="163"/>
      <c r="M616" s="163"/>
    </row>
    <row r="617" spans="2:13" s="164" customFormat="1" ht="16.5" thickTop="1" thickBot="1" x14ac:dyDescent="0.3">
      <c r="B617" s="311"/>
      <c r="C617" s="312"/>
      <c r="D617" s="313"/>
      <c r="E617" s="230" t="e">
        <f>E615/H615*100</f>
        <v>#DIV/0!</v>
      </c>
      <c r="F617" s="230" t="e">
        <f>F615/H615*100</f>
        <v>#DIV/0!</v>
      </c>
      <c r="G617" s="230" t="e">
        <f>G615/H615*100</f>
        <v>#DIV/0!</v>
      </c>
      <c r="H617" s="315"/>
      <c r="I617" s="163"/>
      <c r="J617" s="163"/>
      <c r="K617" s="163"/>
      <c r="L617" s="163"/>
      <c r="M617" s="163"/>
    </row>
    <row r="618" spans="2:13" ht="13.5" thickTop="1" x14ac:dyDescent="0.2"/>
    <row r="621" spans="2:13" x14ac:dyDescent="0.2">
      <c r="B621" s="293" t="s">
        <v>287</v>
      </c>
      <c r="C621" s="293" t="s">
        <v>1</v>
      </c>
      <c r="D621" s="293" t="s">
        <v>1</v>
      </c>
      <c r="E621" s="293" t="s">
        <v>1</v>
      </c>
    </row>
    <row r="622" spans="2:13" ht="13.5" thickBot="1" x14ac:dyDescent="0.25">
      <c r="B622" s="293" t="s">
        <v>288</v>
      </c>
      <c r="C622" s="293" t="s">
        <v>1</v>
      </c>
      <c r="D622" s="293" t="s">
        <v>1</v>
      </c>
      <c r="E622" s="293" t="s">
        <v>1</v>
      </c>
    </row>
    <row r="623" spans="2:13" s="164" customFormat="1" ht="15.75" customHeight="1" thickTop="1" thickBot="1" x14ac:dyDescent="0.25">
      <c r="B623" s="319">
        <v>1</v>
      </c>
      <c r="C623" s="319"/>
      <c r="D623" s="319"/>
      <c r="E623" s="276">
        <v>2</v>
      </c>
      <c r="F623" s="276">
        <v>3</v>
      </c>
      <c r="G623" s="276">
        <v>4</v>
      </c>
      <c r="H623" s="276">
        <v>5</v>
      </c>
      <c r="I623" s="166"/>
      <c r="J623" s="166"/>
      <c r="K623" s="166"/>
      <c r="L623" s="191"/>
      <c r="M623" s="191"/>
    </row>
    <row r="624" spans="2:13" s="164" customFormat="1" ht="54.75" customHeight="1" thickTop="1" thickBot="1" x14ac:dyDescent="0.25">
      <c r="B624" s="294" t="s">
        <v>1001</v>
      </c>
      <c r="C624" s="294"/>
      <c r="D624" s="294"/>
      <c r="E624" s="277" t="s">
        <v>1009</v>
      </c>
      <c r="F624" s="277" t="s">
        <v>1010</v>
      </c>
      <c r="G624" s="277" t="s">
        <v>1011</v>
      </c>
      <c r="H624" s="277" t="s">
        <v>211</v>
      </c>
      <c r="I624" s="168"/>
      <c r="J624" s="168"/>
      <c r="K624" s="169"/>
      <c r="L624" s="163"/>
      <c r="M624" s="163"/>
    </row>
    <row r="625" spans="2:13" s="164" customFormat="1" ht="12.75" customHeight="1" thickTop="1" x14ac:dyDescent="0.2">
      <c r="B625" s="320"/>
      <c r="C625" s="320"/>
      <c r="D625" s="320"/>
      <c r="E625" s="181"/>
      <c r="F625" s="181"/>
      <c r="G625" s="181"/>
      <c r="H625" s="231">
        <f>SUM(E625:G625)</f>
        <v>0</v>
      </c>
      <c r="I625" s="163"/>
      <c r="J625" s="163"/>
      <c r="K625" s="163"/>
      <c r="L625" s="163"/>
      <c r="M625" s="163"/>
    </row>
    <row r="626" spans="2:13" s="164" customFormat="1" ht="12.75" customHeight="1" x14ac:dyDescent="0.2">
      <c r="B626" s="305"/>
      <c r="C626" s="305"/>
      <c r="D626" s="305"/>
      <c r="E626" s="182"/>
      <c r="F626" s="182"/>
      <c r="G626" s="182"/>
      <c r="H626" s="232">
        <f t="shared" ref="H626:H636" si="60">SUM(E626:G626)</f>
        <v>0</v>
      </c>
      <c r="I626" s="163"/>
      <c r="J626" s="163"/>
      <c r="K626" s="163"/>
      <c r="L626" s="163"/>
      <c r="M626" s="163"/>
    </row>
    <row r="627" spans="2:13" s="164" customFormat="1" ht="12.75" customHeight="1" x14ac:dyDescent="0.2">
      <c r="B627" s="305"/>
      <c r="C627" s="305"/>
      <c r="D627" s="305"/>
      <c r="E627" s="182"/>
      <c r="F627" s="182"/>
      <c r="G627" s="182"/>
      <c r="H627" s="232">
        <f t="shared" si="60"/>
        <v>0</v>
      </c>
      <c r="I627" s="163"/>
      <c r="J627" s="163"/>
      <c r="K627" s="163"/>
      <c r="L627" s="163"/>
      <c r="M627" s="163"/>
    </row>
    <row r="628" spans="2:13" s="164" customFormat="1" ht="12.75" customHeight="1" x14ac:dyDescent="0.2">
      <c r="B628" s="305"/>
      <c r="C628" s="305"/>
      <c r="D628" s="305"/>
      <c r="E628" s="182"/>
      <c r="F628" s="182"/>
      <c r="G628" s="182"/>
      <c r="H628" s="232">
        <f t="shared" si="60"/>
        <v>0</v>
      </c>
      <c r="I628" s="163"/>
      <c r="J628" s="163"/>
      <c r="K628" s="163"/>
      <c r="L628" s="163"/>
      <c r="M628" s="163"/>
    </row>
    <row r="629" spans="2:13" s="164" customFormat="1" ht="13.5" customHeight="1" x14ac:dyDescent="0.2">
      <c r="B629" s="305"/>
      <c r="C629" s="305"/>
      <c r="D629" s="305"/>
      <c r="E629" s="182"/>
      <c r="F629" s="182"/>
      <c r="G629" s="182"/>
      <c r="H629" s="232">
        <f t="shared" si="60"/>
        <v>0</v>
      </c>
      <c r="I629" s="163"/>
      <c r="J629" s="163"/>
      <c r="K629" s="163"/>
      <c r="L629" s="163"/>
      <c r="M629" s="163"/>
    </row>
    <row r="630" spans="2:13" s="164" customFormat="1" ht="12.75" customHeight="1" x14ac:dyDescent="0.2">
      <c r="B630" s="305"/>
      <c r="C630" s="305"/>
      <c r="D630" s="305"/>
      <c r="E630" s="182"/>
      <c r="F630" s="182"/>
      <c r="G630" s="182"/>
      <c r="H630" s="232">
        <f t="shared" si="60"/>
        <v>0</v>
      </c>
      <c r="I630" s="163"/>
      <c r="J630" s="163"/>
      <c r="K630" s="163"/>
      <c r="L630" s="163"/>
      <c r="M630" s="163"/>
    </row>
    <row r="631" spans="2:13" s="164" customFormat="1" ht="12.75" customHeight="1" x14ac:dyDescent="0.2">
      <c r="B631" s="305"/>
      <c r="C631" s="305"/>
      <c r="D631" s="305"/>
      <c r="E631" s="182"/>
      <c r="F631" s="182"/>
      <c r="G631" s="182"/>
      <c r="H631" s="232">
        <f t="shared" si="60"/>
        <v>0</v>
      </c>
      <c r="I631" s="163"/>
      <c r="J631" s="163"/>
      <c r="K631" s="163"/>
      <c r="L631" s="163"/>
      <c r="M631" s="163"/>
    </row>
    <row r="632" spans="2:13" s="164" customFormat="1" ht="12.75" customHeight="1" x14ac:dyDescent="0.2">
      <c r="B632" s="316"/>
      <c r="C632" s="317"/>
      <c r="D632" s="318"/>
      <c r="E632" s="182"/>
      <c r="F632" s="182"/>
      <c r="G632" s="182"/>
      <c r="H632" s="232">
        <f t="shared" si="60"/>
        <v>0</v>
      </c>
      <c r="I632" s="163"/>
      <c r="J632" s="163"/>
      <c r="K632" s="163"/>
      <c r="L632" s="163"/>
      <c r="M632" s="163"/>
    </row>
    <row r="633" spans="2:13" s="164" customFormat="1" ht="15" customHeight="1" x14ac:dyDescent="0.2">
      <c r="B633" s="305"/>
      <c r="C633" s="305"/>
      <c r="D633" s="305"/>
      <c r="E633" s="182"/>
      <c r="F633" s="182"/>
      <c r="G633" s="182"/>
      <c r="H633" s="232">
        <f t="shared" si="60"/>
        <v>0</v>
      </c>
      <c r="I633" s="163"/>
      <c r="J633" s="163"/>
      <c r="K633" s="163"/>
      <c r="L633" s="163"/>
      <c r="M633" s="163"/>
    </row>
    <row r="634" spans="2:13" s="164" customFormat="1" x14ac:dyDescent="0.2">
      <c r="B634" s="305"/>
      <c r="C634" s="305"/>
      <c r="D634" s="305"/>
      <c r="E634" s="182"/>
      <c r="F634" s="182"/>
      <c r="G634" s="182"/>
      <c r="H634" s="232">
        <f t="shared" si="60"/>
        <v>0</v>
      </c>
      <c r="I634" s="163"/>
      <c r="J634" s="163"/>
      <c r="K634" s="163"/>
      <c r="L634" s="163"/>
      <c r="M634" s="163"/>
    </row>
    <row r="635" spans="2:13" s="164" customFormat="1" ht="13.5" thickBot="1" x14ac:dyDescent="0.25">
      <c r="B635" s="306"/>
      <c r="C635" s="306"/>
      <c r="D635" s="306"/>
      <c r="E635" s="183"/>
      <c r="F635" s="183"/>
      <c r="G635" s="183"/>
      <c r="H635" s="233">
        <f t="shared" si="60"/>
        <v>0</v>
      </c>
      <c r="I635" s="163"/>
      <c r="J635" s="163"/>
      <c r="K635" s="163"/>
      <c r="L635" s="163"/>
      <c r="M635" s="163"/>
    </row>
    <row r="636" spans="2:13" s="164" customFormat="1" ht="16.5" thickTop="1" thickBot="1" x14ac:dyDescent="0.25">
      <c r="B636" s="294" t="s">
        <v>248</v>
      </c>
      <c r="C636" s="294"/>
      <c r="D636" s="294"/>
      <c r="E636" s="228">
        <f>SUM(E625:E635)</f>
        <v>0</v>
      </c>
      <c r="F636" s="228">
        <f>SUM(F625:F635)</f>
        <v>0</v>
      </c>
      <c r="G636" s="228">
        <f>SUM(G625:G635)</f>
        <v>0</v>
      </c>
      <c r="H636" s="228">
        <f t="shared" si="60"/>
        <v>0</v>
      </c>
      <c r="I636" s="163"/>
      <c r="J636" s="163"/>
      <c r="K636" s="163"/>
      <c r="L636" s="163"/>
      <c r="M636" s="163"/>
    </row>
    <row r="637" spans="2:13" s="164" customFormat="1" ht="27" thickTop="1" thickBot="1" x14ac:dyDescent="0.25">
      <c r="B637" s="308"/>
      <c r="C637" s="309"/>
      <c r="D637" s="310"/>
      <c r="E637" s="229" t="s">
        <v>1012</v>
      </c>
      <c r="F637" s="229" t="s">
        <v>1013</v>
      </c>
      <c r="G637" s="229" t="s">
        <v>1014</v>
      </c>
      <c r="H637" s="314"/>
      <c r="I637" s="163"/>
      <c r="J637" s="163"/>
      <c r="K637" s="163"/>
      <c r="L637" s="163"/>
      <c r="M637" s="163"/>
    </row>
    <row r="638" spans="2:13" s="164" customFormat="1" ht="16.5" thickTop="1" thickBot="1" x14ac:dyDescent="0.3">
      <c r="B638" s="311"/>
      <c r="C638" s="312"/>
      <c r="D638" s="313"/>
      <c r="E638" s="230" t="e">
        <f>E636/H636*100</f>
        <v>#DIV/0!</v>
      </c>
      <c r="F638" s="230" t="e">
        <f>F636/H636*100</f>
        <v>#DIV/0!</v>
      </c>
      <c r="G638" s="230" t="e">
        <f>G636/H636*100</f>
        <v>#DIV/0!</v>
      </c>
      <c r="H638" s="315"/>
      <c r="I638" s="163"/>
      <c r="J638" s="163"/>
      <c r="K638" s="163"/>
      <c r="L638" s="163"/>
      <c r="M638" s="163"/>
    </row>
    <row r="639" spans="2:13" ht="13.5" thickTop="1" x14ac:dyDescent="0.2"/>
    <row r="643" spans="1:14" ht="15" x14ac:dyDescent="0.25">
      <c r="A643" s="2" t="s">
        <v>289</v>
      </c>
    </row>
    <row r="644" spans="1:14" ht="15" x14ac:dyDescent="0.25">
      <c r="A644" s="3" t="s">
        <v>290</v>
      </c>
    </row>
    <row r="645" spans="1:14" ht="15" x14ac:dyDescent="0.25">
      <c r="A645" s="2" t="s">
        <v>974</v>
      </c>
    </row>
    <row r="648" spans="1:14" x14ac:dyDescent="0.2">
      <c r="A648" s="293" t="s">
        <v>291</v>
      </c>
      <c r="B648" s="293" t="s">
        <v>1</v>
      </c>
      <c r="C648" s="293" t="s">
        <v>1</v>
      </c>
      <c r="D648" s="293" t="s">
        <v>1</v>
      </c>
      <c r="E648" s="293" t="s">
        <v>1</v>
      </c>
      <c r="F648" s="293" t="s">
        <v>1</v>
      </c>
      <c r="G648" s="293" t="s">
        <v>1</v>
      </c>
      <c r="H648" s="293" t="s">
        <v>1</v>
      </c>
      <c r="I648" s="293" t="s">
        <v>1</v>
      </c>
      <c r="J648" s="293" t="s">
        <v>1</v>
      </c>
      <c r="K648" s="293" t="s">
        <v>1</v>
      </c>
      <c r="L648" s="293" t="s">
        <v>1</v>
      </c>
      <c r="M648" s="293" t="s">
        <v>1</v>
      </c>
      <c r="N648" s="293" t="s">
        <v>1</v>
      </c>
    </row>
    <row r="649" spans="1:14" x14ac:dyDescent="0.2">
      <c r="A649" s="293" t="s">
        <v>292</v>
      </c>
      <c r="B649" s="293" t="s">
        <v>1</v>
      </c>
      <c r="C649" s="293" t="s">
        <v>1</v>
      </c>
      <c r="D649" s="293" t="s">
        <v>1</v>
      </c>
      <c r="E649" s="293" t="s">
        <v>1</v>
      </c>
      <c r="F649" s="293" t="s">
        <v>1</v>
      </c>
      <c r="G649" s="293" t="s">
        <v>1</v>
      </c>
      <c r="H649" s="293" t="s">
        <v>1</v>
      </c>
      <c r="I649" s="293" t="s">
        <v>1</v>
      </c>
      <c r="J649" s="293" t="s">
        <v>1</v>
      </c>
      <c r="K649" s="293" t="s">
        <v>1</v>
      </c>
      <c r="L649" s="293" t="s">
        <v>1</v>
      </c>
      <c r="M649" s="293" t="s">
        <v>1</v>
      </c>
      <c r="N649" s="293" t="s">
        <v>1</v>
      </c>
    </row>
    <row r="650" spans="1:14" ht="13.5" thickBot="1" x14ac:dyDescent="0.25">
      <c r="A650" s="293" t="s">
        <v>293</v>
      </c>
      <c r="B650" s="293" t="s">
        <v>1</v>
      </c>
      <c r="C650" s="293" t="s">
        <v>1</v>
      </c>
      <c r="D650" s="293" t="s">
        <v>1</v>
      </c>
      <c r="E650" s="293" t="s">
        <v>1</v>
      </c>
      <c r="F650" s="293" t="s">
        <v>1</v>
      </c>
      <c r="G650" s="293" t="s">
        <v>1</v>
      </c>
      <c r="H650" s="293" t="s">
        <v>1</v>
      </c>
      <c r="I650" s="293" t="s">
        <v>1</v>
      </c>
      <c r="J650" s="293" t="s">
        <v>1</v>
      </c>
      <c r="K650" s="293" t="s">
        <v>1</v>
      </c>
      <c r="L650" s="293" t="s">
        <v>1</v>
      </c>
      <c r="M650" s="293" t="s">
        <v>1</v>
      </c>
      <c r="N650" s="293" t="s">
        <v>1</v>
      </c>
    </row>
    <row r="651" spans="1:14" ht="23.1" customHeight="1" thickTop="1" thickBot="1" x14ac:dyDescent="0.25">
      <c r="A651" s="282" t="s">
        <v>241</v>
      </c>
      <c r="B651" s="282" t="s">
        <v>294</v>
      </c>
      <c r="C651" s="282" t="s">
        <v>295</v>
      </c>
      <c r="D651" s="282" t="s">
        <v>1</v>
      </c>
      <c r="E651" s="282" t="s">
        <v>1</v>
      </c>
      <c r="F651" s="282" t="s">
        <v>1</v>
      </c>
      <c r="G651" s="282" t="s">
        <v>1</v>
      </c>
      <c r="H651" s="282" t="s">
        <v>1</v>
      </c>
      <c r="I651" s="282" t="s">
        <v>1</v>
      </c>
      <c r="J651" s="282" t="s">
        <v>1</v>
      </c>
      <c r="K651" s="282" t="s">
        <v>1</v>
      </c>
      <c r="L651" s="282" t="s">
        <v>1</v>
      </c>
      <c r="M651" s="363" t="s">
        <v>301</v>
      </c>
      <c r="N651" s="282" t="s">
        <v>302</v>
      </c>
    </row>
    <row r="652" spans="1:14" ht="56.1" customHeight="1" thickTop="1" thickBot="1" x14ac:dyDescent="0.25">
      <c r="A652" s="282" t="s">
        <v>1</v>
      </c>
      <c r="B652" s="282" t="s">
        <v>1</v>
      </c>
      <c r="C652" s="12" t="s">
        <v>118</v>
      </c>
      <c r="D652" s="12" t="s">
        <v>117</v>
      </c>
      <c r="E652" s="12" t="s">
        <v>116</v>
      </c>
      <c r="F652" s="12" t="s">
        <v>115</v>
      </c>
      <c r="G652" s="12" t="s">
        <v>0</v>
      </c>
      <c r="H652" s="12" t="s">
        <v>296</v>
      </c>
      <c r="I652" s="12" t="s">
        <v>297</v>
      </c>
      <c r="J652" s="12" t="s">
        <v>298</v>
      </c>
      <c r="K652" s="12" t="s">
        <v>299</v>
      </c>
      <c r="L652" s="12" t="s">
        <v>300</v>
      </c>
      <c r="M652" s="363" t="s">
        <v>1</v>
      </c>
      <c r="N652" s="282" t="s">
        <v>1</v>
      </c>
    </row>
    <row r="653" spans="1:14" ht="72" customHeight="1" thickTop="1" thickBot="1" x14ac:dyDescent="0.25">
      <c r="A653" s="282" t="s">
        <v>1</v>
      </c>
      <c r="B653" s="282" t="s">
        <v>1</v>
      </c>
      <c r="C653" s="12" t="s">
        <v>303</v>
      </c>
      <c r="D653" s="12" t="s">
        <v>304</v>
      </c>
      <c r="E653" s="12" t="s">
        <v>305</v>
      </c>
      <c r="F653" s="12" t="s">
        <v>306</v>
      </c>
      <c r="G653" s="12" t="s">
        <v>307</v>
      </c>
      <c r="H653" s="12" t="s">
        <v>308</v>
      </c>
      <c r="I653" s="12" t="s">
        <v>309</v>
      </c>
      <c r="J653" s="12" t="s">
        <v>310</v>
      </c>
      <c r="K653" s="12" t="s">
        <v>311</v>
      </c>
      <c r="L653" s="12" t="s">
        <v>312</v>
      </c>
      <c r="M653" s="12" t="s">
        <v>313</v>
      </c>
      <c r="N653" s="282" t="s">
        <v>1</v>
      </c>
    </row>
    <row r="654" spans="1:14" ht="54.95" customHeight="1" thickTop="1" thickBot="1" x14ac:dyDescent="0.25">
      <c r="A654" s="5" t="s">
        <v>0</v>
      </c>
      <c r="B654" s="5" t="s">
        <v>314</v>
      </c>
      <c r="C654" s="5"/>
      <c r="D654" s="5"/>
      <c r="E654" s="5"/>
      <c r="F654" s="5"/>
      <c r="G654" s="5"/>
      <c r="H654" s="5"/>
      <c r="I654" s="5"/>
      <c r="J654" s="28">
        <f>SUM(C654:I654)</f>
        <v>0</v>
      </c>
      <c r="K654" s="28">
        <f>SUM(C654:G654)</f>
        <v>0</v>
      </c>
      <c r="L654" s="28">
        <f>+C654*5+D654*4+E654*3+F654*2+G654*1</f>
        <v>0</v>
      </c>
      <c r="M654" s="6" t="e">
        <f>+L654/K654</f>
        <v>#DIV/0!</v>
      </c>
      <c r="N654" s="6" t="e">
        <f>+M654*2</f>
        <v>#DIV/0!</v>
      </c>
    </row>
    <row r="655" spans="1:14" ht="54.95" customHeight="1" thickTop="1" thickBot="1" x14ac:dyDescent="0.25">
      <c r="A655" s="5" t="s">
        <v>115</v>
      </c>
      <c r="B655" s="5" t="s">
        <v>315</v>
      </c>
      <c r="C655" s="90"/>
      <c r="D655" s="5"/>
      <c r="E655" s="5"/>
      <c r="F655" s="5"/>
      <c r="G655" s="5"/>
      <c r="H655" s="5"/>
      <c r="I655" s="5"/>
      <c r="J655" s="28">
        <f t="shared" ref="J655:J662" si="61">SUM(C655:I655)</f>
        <v>0</v>
      </c>
      <c r="K655" s="28">
        <f t="shared" ref="K655:K662" si="62">SUM(C655:G655)</f>
        <v>0</v>
      </c>
      <c r="L655" s="28">
        <f t="shared" ref="L655:L663" si="63">+C655*5+D655*4+E655*3+F655*2+G655*1</f>
        <v>0</v>
      </c>
      <c r="M655" s="6" t="e">
        <f t="shared" ref="M655:M663" si="64">+L655/K655</f>
        <v>#DIV/0!</v>
      </c>
      <c r="N655" s="6" t="e">
        <f t="shared" ref="N655:N663" si="65">+M655*2</f>
        <v>#DIV/0!</v>
      </c>
    </row>
    <row r="656" spans="1:14" ht="54.95" customHeight="1" thickTop="1" thickBot="1" x14ac:dyDescent="0.25">
      <c r="A656" s="5" t="s">
        <v>116</v>
      </c>
      <c r="B656" s="5" t="s">
        <v>316</v>
      </c>
      <c r="C656" s="5"/>
      <c r="D656" s="5"/>
      <c r="E656" s="5"/>
      <c r="F656" s="5"/>
      <c r="G656" s="5"/>
      <c r="H656" s="5"/>
      <c r="I656" s="5"/>
      <c r="J656" s="28">
        <f t="shared" si="61"/>
        <v>0</v>
      </c>
      <c r="K656" s="28">
        <f t="shared" si="62"/>
        <v>0</v>
      </c>
      <c r="L656" s="28">
        <f t="shared" si="63"/>
        <v>0</v>
      </c>
      <c r="M656" s="6" t="e">
        <f t="shared" si="64"/>
        <v>#DIV/0!</v>
      </c>
      <c r="N656" s="6" t="e">
        <f t="shared" si="65"/>
        <v>#DIV/0!</v>
      </c>
    </row>
    <row r="657" spans="1:14" ht="54.95" customHeight="1" thickTop="1" thickBot="1" x14ac:dyDescent="0.25">
      <c r="A657" s="5" t="s">
        <v>117</v>
      </c>
      <c r="B657" s="5" t="s">
        <v>317</v>
      </c>
      <c r="C657" s="5"/>
      <c r="D657" s="5"/>
      <c r="E657" s="5"/>
      <c r="F657" s="5"/>
      <c r="G657" s="5"/>
      <c r="H657" s="5"/>
      <c r="I657" s="5"/>
      <c r="J657" s="28">
        <f t="shared" si="61"/>
        <v>0</v>
      </c>
      <c r="K657" s="28">
        <f t="shared" si="62"/>
        <v>0</v>
      </c>
      <c r="L657" s="28">
        <f t="shared" si="63"/>
        <v>0</v>
      </c>
      <c r="M657" s="6" t="e">
        <f t="shared" si="64"/>
        <v>#DIV/0!</v>
      </c>
      <c r="N657" s="6" t="e">
        <f t="shared" si="65"/>
        <v>#DIV/0!</v>
      </c>
    </row>
    <row r="658" spans="1:14" ht="54.95" customHeight="1" thickTop="1" thickBot="1" x14ac:dyDescent="0.25">
      <c r="A658" s="5" t="s">
        <v>118</v>
      </c>
      <c r="B658" s="5" t="s">
        <v>318</v>
      </c>
      <c r="C658" s="5"/>
      <c r="D658" s="5"/>
      <c r="E658" s="5"/>
      <c r="F658" s="5"/>
      <c r="G658" s="5"/>
      <c r="H658" s="5"/>
      <c r="I658" s="5"/>
      <c r="J658" s="28">
        <f t="shared" si="61"/>
        <v>0</v>
      </c>
      <c r="K658" s="28">
        <f t="shared" si="62"/>
        <v>0</v>
      </c>
      <c r="L658" s="28">
        <f t="shared" si="63"/>
        <v>0</v>
      </c>
      <c r="M658" s="6" t="e">
        <f t="shared" si="64"/>
        <v>#DIV/0!</v>
      </c>
      <c r="N658" s="6" t="e">
        <f t="shared" si="65"/>
        <v>#DIV/0!</v>
      </c>
    </row>
    <row r="659" spans="1:14" ht="54.95" customHeight="1" thickTop="1" thickBot="1" x14ac:dyDescent="0.25">
      <c r="A659" s="5" t="s">
        <v>119</v>
      </c>
      <c r="B659" s="5" t="s">
        <v>319</v>
      </c>
      <c r="C659" s="5"/>
      <c r="D659" s="5"/>
      <c r="E659" s="5"/>
      <c r="F659" s="5"/>
      <c r="G659" s="5"/>
      <c r="H659" s="5"/>
      <c r="I659" s="5"/>
      <c r="J659" s="28">
        <f t="shared" si="61"/>
        <v>0</v>
      </c>
      <c r="K659" s="28">
        <f t="shared" si="62"/>
        <v>0</v>
      </c>
      <c r="L659" s="28">
        <f t="shared" si="63"/>
        <v>0</v>
      </c>
      <c r="M659" s="6" t="e">
        <f t="shared" si="64"/>
        <v>#DIV/0!</v>
      </c>
      <c r="N659" s="6" t="e">
        <f t="shared" si="65"/>
        <v>#DIV/0!</v>
      </c>
    </row>
    <row r="660" spans="1:14" ht="54.95" customHeight="1" thickTop="1" thickBot="1" x14ac:dyDescent="0.25">
      <c r="A660" s="5" t="s">
        <v>120</v>
      </c>
      <c r="B660" s="5" t="s">
        <v>320</v>
      </c>
      <c r="C660" s="5"/>
      <c r="D660" s="5"/>
      <c r="E660" s="5"/>
      <c r="F660" s="5"/>
      <c r="G660" s="5"/>
      <c r="H660" s="5"/>
      <c r="I660" s="5"/>
      <c r="J660" s="28">
        <f t="shared" si="61"/>
        <v>0</v>
      </c>
      <c r="K660" s="28">
        <f t="shared" si="62"/>
        <v>0</v>
      </c>
      <c r="L660" s="28">
        <f t="shared" si="63"/>
        <v>0</v>
      </c>
      <c r="M660" s="6" t="e">
        <f t="shared" si="64"/>
        <v>#DIV/0!</v>
      </c>
      <c r="N660" s="6" t="e">
        <f t="shared" si="65"/>
        <v>#DIV/0!</v>
      </c>
    </row>
    <row r="661" spans="1:14" ht="54.95" customHeight="1" thickTop="1" thickBot="1" x14ac:dyDescent="0.25">
      <c r="A661" s="5" t="s">
        <v>153</v>
      </c>
      <c r="B661" s="5" t="s">
        <v>321</v>
      </c>
      <c r="C661" s="5"/>
      <c r="D661" s="5"/>
      <c r="E661" s="5"/>
      <c r="F661" s="5"/>
      <c r="G661" s="5"/>
      <c r="H661" s="5"/>
      <c r="I661" s="5"/>
      <c r="J661" s="28">
        <f t="shared" si="61"/>
        <v>0</v>
      </c>
      <c r="K661" s="28">
        <f t="shared" si="62"/>
        <v>0</v>
      </c>
      <c r="L661" s="28">
        <f t="shared" si="63"/>
        <v>0</v>
      </c>
      <c r="M661" s="6" t="e">
        <f t="shared" si="64"/>
        <v>#DIV/0!</v>
      </c>
      <c r="N661" s="6" t="e">
        <f t="shared" si="65"/>
        <v>#DIV/0!</v>
      </c>
    </row>
    <row r="662" spans="1:14" ht="54.95" customHeight="1" thickTop="1" thickBot="1" x14ac:dyDescent="0.25">
      <c r="A662" s="5" t="s">
        <v>152</v>
      </c>
      <c r="B662" s="5" t="s">
        <v>322</v>
      </c>
      <c r="C662" s="5"/>
      <c r="D662" s="5"/>
      <c r="E662" s="5"/>
      <c r="F662" s="5"/>
      <c r="G662" s="5"/>
      <c r="H662" s="5"/>
      <c r="I662" s="5"/>
      <c r="J662" s="28">
        <f t="shared" si="61"/>
        <v>0</v>
      </c>
      <c r="K662" s="28">
        <f t="shared" si="62"/>
        <v>0</v>
      </c>
      <c r="L662" s="28">
        <f t="shared" si="63"/>
        <v>0</v>
      </c>
      <c r="M662" s="6" t="e">
        <f t="shared" si="64"/>
        <v>#DIV/0!</v>
      </c>
      <c r="N662" s="6" t="e">
        <f t="shared" si="65"/>
        <v>#DIV/0!</v>
      </c>
    </row>
    <row r="663" spans="1:14" ht="14.25" thickTop="1" thickBot="1" x14ac:dyDescent="0.25">
      <c r="A663" s="364" t="s">
        <v>248</v>
      </c>
      <c r="B663" s="364" t="s">
        <v>1</v>
      </c>
      <c r="C663" s="20">
        <f>SUM(C654:C662)</f>
        <v>0</v>
      </c>
      <c r="D663" s="20">
        <f t="shared" ref="D663:J663" si="66">SUM(D654:D662)</f>
        <v>0</v>
      </c>
      <c r="E663" s="20">
        <f t="shared" si="66"/>
        <v>0</v>
      </c>
      <c r="F663" s="20">
        <f t="shared" si="66"/>
        <v>0</v>
      </c>
      <c r="G663" s="20">
        <f t="shared" si="66"/>
        <v>0</v>
      </c>
      <c r="H663" s="20">
        <f t="shared" si="66"/>
        <v>0</v>
      </c>
      <c r="I663" s="20">
        <f t="shared" si="66"/>
        <v>0</v>
      </c>
      <c r="J663" s="28">
        <f t="shared" si="66"/>
        <v>0</v>
      </c>
      <c r="K663" s="28">
        <f>SUM(K654:K662)</f>
        <v>0</v>
      </c>
      <c r="L663" s="28">
        <f t="shared" si="63"/>
        <v>0</v>
      </c>
      <c r="M663" s="22" t="e">
        <f t="shared" si="64"/>
        <v>#DIV/0!</v>
      </c>
      <c r="N663" s="22" t="e">
        <f t="shared" si="65"/>
        <v>#DIV/0!</v>
      </c>
    </row>
    <row r="664" spans="1:14" ht="14.25" thickTop="1" thickBot="1" x14ac:dyDescent="0.25">
      <c r="A664" s="364" t="s">
        <v>323</v>
      </c>
      <c r="B664" s="364" t="s">
        <v>1</v>
      </c>
      <c r="C664" s="6" t="s">
        <v>324</v>
      </c>
      <c r="D664" s="6" t="s">
        <v>325</v>
      </c>
      <c r="E664" s="6" t="s">
        <v>326</v>
      </c>
      <c r="F664" s="6" t="s">
        <v>327</v>
      </c>
      <c r="G664" s="6" t="s">
        <v>328</v>
      </c>
      <c r="H664" s="6" t="s">
        <v>329</v>
      </c>
      <c r="I664" s="6" t="s">
        <v>330</v>
      </c>
      <c r="J664" s="6" t="s">
        <v>22</v>
      </c>
      <c r="K664" s="6"/>
      <c r="L664" s="62" t="s">
        <v>331</v>
      </c>
      <c r="M664" s="6" t="s">
        <v>22</v>
      </c>
      <c r="N664" s="6" t="s">
        <v>22</v>
      </c>
    </row>
    <row r="665" spans="1:14" ht="14.25" thickTop="1" thickBot="1" x14ac:dyDescent="0.25">
      <c r="A665" s="364" t="s">
        <v>22</v>
      </c>
      <c r="B665" s="364" t="s">
        <v>1</v>
      </c>
      <c r="C665" s="63" t="e">
        <f>+C663/J663*100</f>
        <v>#DIV/0!</v>
      </c>
      <c r="D665" s="63" t="e">
        <f>+D663/J663*100</f>
        <v>#DIV/0!</v>
      </c>
      <c r="E665" s="63" t="e">
        <f>+E663/J663*100</f>
        <v>#DIV/0!</v>
      </c>
      <c r="F665" s="63" t="e">
        <f>+F663/J663*100</f>
        <v>#DIV/0!</v>
      </c>
      <c r="G665" s="63" t="e">
        <f>+G663/J663*100</f>
        <v>#DIV/0!</v>
      </c>
      <c r="H665" s="63" t="e">
        <f>+H663/J663*100</f>
        <v>#DIV/0!</v>
      </c>
      <c r="I665" s="63" t="e">
        <f>+I663/J663*100</f>
        <v>#DIV/0!</v>
      </c>
      <c r="J665" s="63" t="e">
        <f>SUM(C665:I665)</f>
        <v>#DIV/0!</v>
      </c>
      <c r="K665" s="63"/>
      <c r="L665" s="63" t="e">
        <f>+C665+D665</f>
        <v>#DIV/0!</v>
      </c>
      <c r="M665" s="6" t="s">
        <v>22</v>
      </c>
      <c r="N665" s="6" t="s">
        <v>22</v>
      </c>
    </row>
    <row r="668" spans="1:14" ht="15" x14ac:dyDescent="0.25">
      <c r="A668" s="3" t="s">
        <v>332</v>
      </c>
    </row>
    <row r="669" spans="1:14" ht="15" x14ac:dyDescent="0.25">
      <c r="A669" s="2" t="s">
        <v>975</v>
      </c>
    </row>
    <row r="672" spans="1:14" x14ac:dyDescent="0.2">
      <c r="A672" s="293" t="s">
        <v>291</v>
      </c>
      <c r="B672" s="293" t="s">
        <v>1</v>
      </c>
      <c r="C672" s="293" t="s">
        <v>1</v>
      </c>
      <c r="D672" s="293" t="s">
        <v>1</v>
      </c>
      <c r="E672" s="293" t="s">
        <v>1</v>
      </c>
      <c r="F672" s="293" t="s">
        <v>1</v>
      </c>
      <c r="G672" s="293" t="s">
        <v>1</v>
      </c>
      <c r="H672" s="293" t="s">
        <v>1</v>
      </c>
      <c r="I672" s="293" t="s">
        <v>1</v>
      </c>
      <c r="J672" s="293" t="s">
        <v>1</v>
      </c>
      <c r="K672" s="293" t="s">
        <v>1</v>
      </c>
      <c r="L672" s="293" t="s">
        <v>1</v>
      </c>
      <c r="M672" s="293" t="s">
        <v>1</v>
      </c>
      <c r="N672" s="293" t="s">
        <v>1</v>
      </c>
    </row>
    <row r="673" spans="1:14" x14ac:dyDescent="0.2">
      <c r="A673" s="293" t="s">
        <v>292</v>
      </c>
      <c r="B673" s="293" t="s">
        <v>1</v>
      </c>
      <c r="C673" s="293" t="s">
        <v>1</v>
      </c>
      <c r="D673" s="293" t="s">
        <v>1</v>
      </c>
      <c r="E673" s="293" t="s">
        <v>1</v>
      </c>
      <c r="F673" s="293" t="s">
        <v>1</v>
      </c>
      <c r="G673" s="293" t="s">
        <v>1</v>
      </c>
      <c r="H673" s="293" t="s">
        <v>1</v>
      </c>
      <c r="I673" s="293" t="s">
        <v>1</v>
      </c>
      <c r="J673" s="293" t="s">
        <v>1</v>
      </c>
      <c r="K673" s="293" t="s">
        <v>1</v>
      </c>
      <c r="L673" s="293" t="s">
        <v>1</v>
      </c>
      <c r="M673" s="293" t="s">
        <v>1</v>
      </c>
      <c r="N673" s="293" t="s">
        <v>1</v>
      </c>
    </row>
    <row r="674" spans="1:14" ht="13.5" thickBot="1" x14ac:dyDescent="0.25">
      <c r="A674" s="293" t="s">
        <v>333</v>
      </c>
      <c r="B674" s="293" t="s">
        <v>1</v>
      </c>
      <c r="C674" s="293" t="s">
        <v>1</v>
      </c>
      <c r="D674" s="293" t="s">
        <v>1</v>
      </c>
      <c r="E674" s="293" t="s">
        <v>1</v>
      </c>
      <c r="F674" s="293" t="s">
        <v>1</v>
      </c>
      <c r="G674" s="293" t="s">
        <v>1</v>
      </c>
      <c r="H674" s="293" t="s">
        <v>1</v>
      </c>
      <c r="I674" s="293" t="s">
        <v>1</v>
      </c>
      <c r="J674" s="293" t="s">
        <v>1</v>
      </c>
      <c r="K674" s="293" t="s">
        <v>1</v>
      </c>
      <c r="L674" s="293" t="s">
        <v>1</v>
      </c>
      <c r="M674" s="293" t="s">
        <v>1</v>
      </c>
      <c r="N674" s="293" t="s">
        <v>1</v>
      </c>
    </row>
    <row r="675" spans="1:14" ht="23.1" customHeight="1" thickTop="1" thickBot="1" x14ac:dyDescent="0.25">
      <c r="A675" s="282" t="s">
        <v>241</v>
      </c>
      <c r="B675" s="282" t="s">
        <v>294</v>
      </c>
      <c r="C675" s="282" t="s">
        <v>295</v>
      </c>
      <c r="D675" s="282" t="s">
        <v>1</v>
      </c>
      <c r="E675" s="282" t="s">
        <v>1</v>
      </c>
      <c r="F675" s="282" t="s">
        <v>1</v>
      </c>
      <c r="G675" s="282" t="s">
        <v>1</v>
      </c>
      <c r="H675" s="282" t="s">
        <v>1</v>
      </c>
      <c r="I675" s="282" t="s">
        <v>1</v>
      </c>
      <c r="J675" s="282" t="s">
        <v>1</v>
      </c>
      <c r="K675" s="282" t="s">
        <v>1</v>
      </c>
      <c r="L675" s="282" t="s">
        <v>1</v>
      </c>
      <c r="M675" s="282" t="s">
        <v>301</v>
      </c>
      <c r="N675" s="282" t="s">
        <v>302</v>
      </c>
    </row>
    <row r="676" spans="1:14" ht="56.1" customHeight="1" thickTop="1" thickBot="1" x14ac:dyDescent="0.25">
      <c r="A676" s="282" t="s">
        <v>1</v>
      </c>
      <c r="B676" s="282" t="s">
        <v>1</v>
      </c>
      <c r="C676" s="12" t="s">
        <v>118</v>
      </c>
      <c r="D676" s="12" t="s">
        <v>117</v>
      </c>
      <c r="E676" s="12" t="s">
        <v>116</v>
      </c>
      <c r="F676" s="12" t="s">
        <v>115</v>
      </c>
      <c r="G676" s="12" t="s">
        <v>0</v>
      </c>
      <c r="H676" s="12" t="s">
        <v>296</v>
      </c>
      <c r="I676" s="12" t="s">
        <v>297</v>
      </c>
      <c r="J676" s="12" t="s">
        <v>298</v>
      </c>
      <c r="K676" s="12" t="s">
        <v>299</v>
      </c>
      <c r="L676" s="12" t="s">
        <v>300</v>
      </c>
      <c r="M676" s="282" t="s">
        <v>1</v>
      </c>
      <c r="N676" s="282" t="s">
        <v>1</v>
      </c>
    </row>
    <row r="677" spans="1:14" ht="72" customHeight="1" thickTop="1" thickBot="1" x14ac:dyDescent="0.25">
      <c r="A677" s="282" t="s">
        <v>1</v>
      </c>
      <c r="B677" s="282" t="s">
        <v>1</v>
      </c>
      <c r="C677" s="12" t="s">
        <v>303</v>
      </c>
      <c r="D677" s="12" t="s">
        <v>304</v>
      </c>
      <c r="E677" s="12" t="s">
        <v>305</v>
      </c>
      <c r="F677" s="12" t="s">
        <v>306</v>
      </c>
      <c r="G677" s="12" t="s">
        <v>307</v>
      </c>
      <c r="H677" s="12" t="s">
        <v>308</v>
      </c>
      <c r="I677" s="12" t="s">
        <v>309</v>
      </c>
      <c r="J677" s="12" t="s">
        <v>310</v>
      </c>
      <c r="K677" s="12" t="s">
        <v>311</v>
      </c>
      <c r="L677" s="12" t="s">
        <v>312</v>
      </c>
      <c r="M677" s="12" t="s">
        <v>313</v>
      </c>
      <c r="N677" s="282" t="s">
        <v>1</v>
      </c>
    </row>
    <row r="678" spans="1:14" ht="54.95" customHeight="1" thickTop="1" thickBot="1" x14ac:dyDescent="0.25">
      <c r="A678" s="5" t="s">
        <v>0</v>
      </c>
      <c r="B678" s="5" t="s">
        <v>314</v>
      </c>
      <c r="C678" s="5"/>
      <c r="D678" s="5"/>
      <c r="E678" s="5"/>
      <c r="F678" s="5"/>
      <c r="G678" s="5"/>
      <c r="H678" s="5"/>
      <c r="I678" s="5"/>
      <c r="J678" s="28">
        <f>SUM(C678:I678)</f>
        <v>0</v>
      </c>
      <c r="K678" s="28">
        <f>SUM(C678:G678)</f>
        <v>0</v>
      </c>
      <c r="L678" s="28">
        <f>+C678*5+D678*4+E678*3+F678*2+G678*1</f>
        <v>0</v>
      </c>
      <c r="M678" s="22" t="e">
        <f>+L678/K678</f>
        <v>#DIV/0!</v>
      </c>
      <c r="N678" s="22" t="e">
        <f>+M678*2</f>
        <v>#DIV/0!</v>
      </c>
    </row>
    <row r="679" spans="1:14" ht="54.95" customHeight="1" thickTop="1" thickBot="1" x14ac:dyDescent="0.25">
      <c r="A679" s="5" t="s">
        <v>115</v>
      </c>
      <c r="B679" s="5" t="s">
        <v>315</v>
      </c>
      <c r="C679" s="5"/>
      <c r="D679" s="5"/>
      <c r="E679" s="5"/>
      <c r="F679" s="5"/>
      <c r="G679" s="5"/>
      <c r="H679" s="5"/>
      <c r="I679" s="5"/>
      <c r="J679" s="28">
        <f t="shared" ref="J679:J686" si="67">SUM(C679:I679)</f>
        <v>0</v>
      </c>
      <c r="K679" s="28">
        <f t="shared" ref="K679:K686" si="68">SUM(C679:G679)</f>
        <v>0</v>
      </c>
      <c r="L679" s="28">
        <f t="shared" ref="L679:L687" si="69">+C679*5+D679*4+E679*3+F679*2+G679*1</f>
        <v>0</v>
      </c>
      <c r="M679" s="22" t="e">
        <f t="shared" ref="M679:M687" si="70">+L679/K679</f>
        <v>#DIV/0!</v>
      </c>
      <c r="N679" s="22" t="e">
        <f t="shared" ref="N679:N687" si="71">+M679*2</f>
        <v>#DIV/0!</v>
      </c>
    </row>
    <row r="680" spans="1:14" ht="54.95" customHeight="1" thickTop="1" thickBot="1" x14ac:dyDescent="0.25">
      <c r="A680" s="5" t="s">
        <v>116</v>
      </c>
      <c r="B680" s="5" t="s">
        <v>316</v>
      </c>
      <c r="C680" s="5"/>
      <c r="D680" s="5"/>
      <c r="E680" s="5"/>
      <c r="F680" s="5"/>
      <c r="G680" s="5"/>
      <c r="H680" s="5"/>
      <c r="I680" s="5"/>
      <c r="J680" s="28">
        <f t="shared" si="67"/>
        <v>0</v>
      </c>
      <c r="K680" s="28">
        <f t="shared" si="68"/>
        <v>0</v>
      </c>
      <c r="L680" s="28">
        <f t="shared" si="69"/>
        <v>0</v>
      </c>
      <c r="M680" s="22" t="e">
        <f t="shared" si="70"/>
        <v>#DIV/0!</v>
      </c>
      <c r="N680" s="22" t="e">
        <f t="shared" si="71"/>
        <v>#DIV/0!</v>
      </c>
    </row>
    <row r="681" spans="1:14" ht="54.95" customHeight="1" thickTop="1" thickBot="1" x14ac:dyDescent="0.25">
      <c r="A681" s="5" t="s">
        <v>117</v>
      </c>
      <c r="B681" s="5" t="s">
        <v>317</v>
      </c>
      <c r="C681" s="5"/>
      <c r="D681" s="5"/>
      <c r="E681" s="5"/>
      <c r="F681" s="5"/>
      <c r="G681" s="5"/>
      <c r="H681" s="5"/>
      <c r="I681" s="5"/>
      <c r="J681" s="28">
        <f t="shared" si="67"/>
        <v>0</v>
      </c>
      <c r="K681" s="28">
        <f t="shared" si="68"/>
        <v>0</v>
      </c>
      <c r="L681" s="28">
        <f t="shared" si="69"/>
        <v>0</v>
      </c>
      <c r="M681" s="22" t="e">
        <f t="shared" si="70"/>
        <v>#DIV/0!</v>
      </c>
      <c r="N681" s="22" t="e">
        <f t="shared" si="71"/>
        <v>#DIV/0!</v>
      </c>
    </row>
    <row r="682" spans="1:14" ht="54.95" customHeight="1" thickTop="1" thickBot="1" x14ac:dyDescent="0.25">
      <c r="A682" s="5" t="s">
        <v>118</v>
      </c>
      <c r="B682" s="5" t="s">
        <v>318</v>
      </c>
      <c r="C682" s="5"/>
      <c r="D682" s="5"/>
      <c r="E682" s="5"/>
      <c r="F682" s="5"/>
      <c r="G682" s="5"/>
      <c r="H682" s="5"/>
      <c r="I682" s="5"/>
      <c r="J682" s="28">
        <f t="shared" si="67"/>
        <v>0</v>
      </c>
      <c r="K682" s="28">
        <f t="shared" si="68"/>
        <v>0</v>
      </c>
      <c r="L682" s="28">
        <f t="shared" si="69"/>
        <v>0</v>
      </c>
      <c r="M682" s="22" t="e">
        <f t="shared" si="70"/>
        <v>#DIV/0!</v>
      </c>
      <c r="N682" s="22" t="e">
        <f t="shared" si="71"/>
        <v>#DIV/0!</v>
      </c>
    </row>
    <row r="683" spans="1:14" ht="54.95" customHeight="1" thickTop="1" thickBot="1" x14ac:dyDescent="0.25">
      <c r="A683" s="5" t="s">
        <v>119</v>
      </c>
      <c r="B683" s="5" t="s">
        <v>319</v>
      </c>
      <c r="C683" s="5"/>
      <c r="D683" s="5"/>
      <c r="E683" s="5"/>
      <c r="F683" s="5"/>
      <c r="G683" s="5"/>
      <c r="H683" s="5"/>
      <c r="I683" s="5"/>
      <c r="J683" s="28">
        <f t="shared" si="67"/>
        <v>0</v>
      </c>
      <c r="K683" s="28">
        <f t="shared" si="68"/>
        <v>0</v>
      </c>
      <c r="L683" s="28">
        <f t="shared" si="69"/>
        <v>0</v>
      </c>
      <c r="M683" s="22" t="e">
        <f t="shared" si="70"/>
        <v>#DIV/0!</v>
      </c>
      <c r="N683" s="22" t="e">
        <f t="shared" si="71"/>
        <v>#DIV/0!</v>
      </c>
    </row>
    <row r="684" spans="1:14" ht="54.95" customHeight="1" thickTop="1" thickBot="1" x14ac:dyDescent="0.25">
      <c r="A684" s="5" t="s">
        <v>120</v>
      </c>
      <c r="B684" s="5" t="s">
        <v>320</v>
      </c>
      <c r="C684" s="5"/>
      <c r="D684" s="5"/>
      <c r="E684" s="5"/>
      <c r="F684" s="5"/>
      <c r="G684" s="5"/>
      <c r="H684" s="5"/>
      <c r="I684" s="5"/>
      <c r="J684" s="28">
        <f t="shared" si="67"/>
        <v>0</v>
      </c>
      <c r="K684" s="28">
        <f t="shared" si="68"/>
        <v>0</v>
      </c>
      <c r="L684" s="28">
        <f t="shared" si="69"/>
        <v>0</v>
      </c>
      <c r="M684" s="22" t="e">
        <f t="shared" si="70"/>
        <v>#DIV/0!</v>
      </c>
      <c r="N684" s="22" t="e">
        <f t="shared" si="71"/>
        <v>#DIV/0!</v>
      </c>
    </row>
    <row r="685" spans="1:14" ht="54.95" customHeight="1" thickTop="1" thickBot="1" x14ac:dyDescent="0.25">
      <c r="A685" s="5" t="s">
        <v>153</v>
      </c>
      <c r="B685" s="5" t="s">
        <v>321</v>
      </c>
      <c r="C685" s="5"/>
      <c r="D685" s="5"/>
      <c r="E685" s="5"/>
      <c r="F685" s="5"/>
      <c r="G685" s="5"/>
      <c r="H685" s="5"/>
      <c r="I685" s="5"/>
      <c r="J685" s="28">
        <f t="shared" si="67"/>
        <v>0</v>
      </c>
      <c r="K685" s="28">
        <f t="shared" si="68"/>
        <v>0</v>
      </c>
      <c r="L685" s="28">
        <f t="shared" si="69"/>
        <v>0</v>
      </c>
      <c r="M685" s="22" t="e">
        <f t="shared" si="70"/>
        <v>#DIV/0!</v>
      </c>
      <c r="N685" s="22" t="e">
        <f t="shared" si="71"/>
        <v>#DIV/0!</v>
      </c>
    </row>
    <row r="686" spans="1:14" ht="54.95" customHeight="1" thickTop="1" thickBot="1" x14ac:dyDescent="0.25">
      <c r="A686" s="5" t="s">
        <v>152</v>
      </c>
      <c r="B686" s="5" t="s">
        <v>334</v>
      </c>
      <c r="C686" s="5"/>
      <c r="D686" s="5"/>
      <c r="E686" s="5"/>
      <c r="F686" s="5"/>
      <c r="G686" s="5"/>
      <c r="H686" s="5"/>
      <c r="I686" s="5"/>
      <c r="J686" s="28">
        <f t="shared" si="67"/>
        <v>0</v>
      </c>
      <c r="K686" s="28">
        <f t="shared" si="68"/>
        <v>0</v>
      </c>
      <c r="L686" s="28">
        <f t="shared" si="69"/>
        <v>0</v>
      </c>
      <c r="M686" s="22" t="e">
        <f t="shared" si="70"/>
        <v>#DIV/0!</v>
      </c>
      <c r="N686" s="22" t="e">
        <f t="shared" si="71"/>
        <v>#DIV/0!</v>
      </c>
    </row>
    <row r="687" spans="1:14" ht="14.25" thickTop="1" thickBot="1" x14ac:dyDescent="0.25">
      <c r="A687" s="364" t="s">
        <v>248</v>
      </c>
      <c r="B687" s="364" t="s">
        <v>1</v>
      </c>
      <c r="C687" s="20">
        <f>SUM(C678:C686)</f>
        <v>0</v>
      </c>
      <c r="D687" s="20">
        <f t="shared" ref="D687:J687" si="72">SUM(D678:D686)</f>
        <v>0</v>
      </c>
      <c r="E687" s="20">
        <f t="shared" si="72"/>
        <v>0</v>
      </c>
      <c r="F687" s="20">
        <f t="shared" si="72"/>
        <v>0</v>
      </c>
      <c r="G687" s="20">
        <f t="shared" si="72"/>
        <v>0</v>
      </c>
      <c r="H687" s="20">
        <f t="shared" si="72"/>
        <v>0</v>
      </c>
      <c r="I687" s="20">
        <f t="shared" si="72"/>
        <v>0</v>
      </c>
      <c r="J687" s="28">
        <f t="shared" si="72"/>
        <v>0</v>
      </c>
      <c r="K687" s="28">
        <f>SUM(K678:K686)</f>
        <v>0</v>
      </c>
      <c r="L687" s="28">
        <f t="shared" si="69"/>
        <v>0</v>
      </c>
      <c r="M687" s="22" t="e">
        <f t="shared" si="70"/>
        <v>#DIV/0!</v>
      </c>
      <c r="N687" s="22" t="e">
        <f t="shared" si="71"/>
        <v>#DIV/0!</v>
      </c>
    </row>
    <row r="688" spans="1:14" ht="14.25" thickTop="1" thickBot="1" x14ac:dyDescent="0.25">
      <c r="A688" s="364" t="s">
        <v>323</v>
      </c>
      <c r="B688" s="364" t="s">
        <v>1</v>
      </c>
      <c r="C688" s="22" t="s">
        <v>324</v>
      </c>
      <c r="D688" s="22" t="s">
        <v>325</v>
      </c>
      <c r="E688" s="22" t="s">
        <v>326</v>
      </c>
      <c r="F688" s="22" t="s">
        <v>327</v>
      </c>
      <c r="G688" s="22" t="s">
        <v>328</v>
      </c>
      <c r="H688" s="22" t="s">
        <v>329</v>
      </c>
      <c r="I688" s="22" t="s">
        <v>330</v>
      </c>
      <c r="J688" s="22" t="s">
        <v>22</v>
      </c>
      <c r="K688" s="22"/>
      <c r="L688" s="22" t="s">
        <v>331</v>
      </c>
      <c r="M688" s="22" t="s">
        <v>22</v>
      </c>
      <c r="N688" s="22" t="s">
        <v>22</v>
      </c>
    </row>
    <row r="689" spans="1:14" ht="14.25" thickTop="1" thickBot="1" x14ac:dyDescent="0.25">
      <c r="A689" s="364" t="s">
        <v>22</v>
      </c>
      <c r="B689" s="364" t="s">
        <v>1</v>
      </c>
      <c r="C689" s="63" t="e">
        <f>+C687/J687*100</f>
        <v>#DIV/0!</v>
      </c>
      <c r="D689" s="63" t="e">
        <f>+D687/J687*100</f>
        <v>#DIV/0!</v>
      </c>
      <c r="E689" s="63" t="e">
        <f>+E687/J687*100</f>
        <v>#DIV/0!</v>
      </c>
      <c r="F689" s="63" t="e">
        <f>+F687/J687*100</f>
        <v>#DIV/0!</v>
      </c>
      <c r="G689" s="63" t="e">
        <f>+G687/J687*100</f>
        <v>#DIV/0!</v>
      </c>
      <c r="H689" s="63" t="e">
        <f>+H687/J687*100</f>
        <v>#DIV/0!</v>
      </c>
      <c r="I689" s="63" t="e">
        <f>+I687/J687*100</f>
        <v>#DIV/0!</v>
      </c>
      <c r="J689" s="63" t="e">
        <f>SUM(C689:I689)</f>
        <v>#DIV/0!</v>
      </c>
      <c r="K689" s="63"/>
      <c r="L689" s="63" t="e">
        <f>+C689+D689</f>
        <v>#DIV/0!</v>
      </c>
      <c r="M689" s="22" t="s">
        <v>22</v>
      </c>
      <c r="N689" s="22" t="s">
        <v>22</v>
      </c>
    </row>
    <row r="692" spans="1:14" ht="15" x14ac:dyDescent="0.25">
      <c r="A692" s="3" t="s">
        <v>336</v>
      </c>
    </row>
    <row r="693" spans="1:14" ht="15" x14ac:dyDescent="0.25">
      <c r="A693" s="2" t="s">
        <v>976</v>
      </c>
    </row>
    <row r="696" spans="1:14" x14ac:dyDescent="0.2">
      <c r="A696" s="293" t="s">
        <v>291</v>
      </c>
      <c r="B696" s="293" t="s">
        <v>1</v>
      </c>
      <c r="C696" s="293" t="s">
        <v>1</v>
      </c>
      <c r="D696" s="293" t="s">
        <v>1</v>
      </c>
      <c r="E696" s="293" t="s">
        <v>1</v>
      </c>
      <c r="F696" s="293" t="s">
        <v>1</v>
      </c>
      <c r="G696" s="293" t="s">
        <v>1</v>
      </c>
      <c r="H696" s="293" t="s">
        <v>1</v>
      </c>
      <c r="I696" s="293" t="s">
        <v>1</v>
      </c>
      <c r="J696" s="293" t="s">
        <v>1</v>
      </c>
      <c r="K696" s="293" t="s">
        <v>1</v>
      </c>
      <c r="L696" s="293" t="s">
        <v>1</v>
      </c>
      <c r="M696" s="293" t="s">
        <v>1</v>
      </c>
      <c r="N696" s="293" t="s">
        <v>1</v>
      </c>
    </row>
    <row r="697" spans="1:14" x14ac:dyDescent="0.2">
      <c r="A697" s="293" t="s">
        <v>292</v>
      </c>
      <c r="B697" s="293" t="s">
        <v>1</v>
      </c>
      <c r="C697" s="293" t="s">
        <v>1</v>
      </c>
      <c r="D697" s="293" t="s">
        <v>1</v>
      </c>
      <c r="E697" s="293" t="s">
        <v>1</v>
      </c>
      <c r="F697" s="293" t="s">
        <v>1</v>
      </c>
      <c r="G697" s="293" t="s">
        <v>1</v>
      </c>
      <c r="H697" s="293" t="s">
        <v>1</v>
      </c>
      <c r="I697" s="293" t="s">
        <v>1</v>
      </c>
      <c r="J697" s="293" t="s">
        <v>1</v>
      </c>
      <c r="K697" s="293" t="s">
        <v>1</v>
      </c>
      <c r="L697" s="293" t="s">
        <v>1</v>
      </c>
      <c r="M697" s="293" t="s">
        <v>1</v>
      </c>
      <c r="N697" s="293" t="s">
        <v>1</v>
      </c>
    </row>
    <row r="698" spans="1:14" ht="13.5" thickBot="1" x14ac:dyDescent="0.25">
      <c r="A698" s="293" t="s">
        <v>337</v>
      </c>
      <c r="B698" s="293" t="s">
        <v>1</v>
      </c>
      <c r="C698" s="293" t="s">
        <v>1</v>
      </c>
      <c r="D698" s="293" t="s">
        <v>1</v>
      </c>
      <c r="E698" s="293" t="s">
        <v>1</v>
      </c>
      <c r="F698" s="293" t="s">
        <v>1</v>
      </c>
      <c r="G698" s="293" t="s">
        <v>1</v>
      </c>
      <c r="H698" s="293" t="s">
        <v>1</v>
      </c>
      <c r="I698" s="293" t="s">
        <v>1</v>
      </c>
      <c r="J698" s="293" t="s">
        <v>1</v>
      </c>
      <c r="K698" s="293" t="s">
        <v>1</v>
      </c>
      <c r="L698" s="293" t="s">
        <v>1</v>
      </c>
      <c r="M698" s="293" t="s">
        <v>1</v>
      </c>
      <c r="N698" s="293" t="s">
        <v>1</v>
      </c>
    </row>
    <row r="699" spans="1:14" ht="23.1" customHeight="1" thickTop="1" thickBot="1" x14ac:dyDescent="0.25">
      <c r="A699" s="282" t="s">
        <v>241</v>
      </c>
      <c r="B699" s="282" t="s">
        <v>294</v>
      </c>
      <c r="C699" s="282" t="s">
        <v>295</v>
      </c>
      <c r="D699" s="282" t="s">
        <v>1</v>
      </c>
      <c r="E699" s="282" t="s">
        <v>1</v>
      </c>
      <c r="F699" s="282" t="s">
        <v>1</v>
      </c>
      <c r="G699" s="282" t="s">
        <v>1</v>
      </c>
      <c r="H699" s="282" t="s">
        <v>1</v>
      </c>
      <c r="I699" s="282" t="s">
        <v>1</v>
      </c>
      <c r="J699" s="282" t="s">
        <v>1</v>
      </c>
      <c r="K699" s="282" t="s">
        <v>1</v>
      </c>
      <c r="L699" s="282" t="s">
        <v>1</v>
      </c>
      <c r="M699" s="282" t="s">
        <v>301</v>
      </c>
      <c r="N699" s="282" t="s">
        <v>302</v>
      </c>
    </row>
    <row r="700" spans="1:14" ht="56.1" customHeight="1" thickTop="1" thickBot="1" x14ac:dyDescent="0.25">
      <c r="A700" s="282" t="s">
        <v>1</v>
      </c>
      <c r="B700" s="282" t="s">
        <v>1</v>
      </c>
      <c r="C700" s="12" t="s">
        <v>118</v>
      </c>
      <c r="D700" s="12" t="s">
        <v>117</v>
      </c>
      <c r="E700" s="12" t="s">
        <v>116</v>
      </c>
      <c r="F700" s="12" t="s">
        <v>115</v>
      </c>
      <c r="G700" s="12" t="s">
        <v>0</v>
      </c>
      <c r="H700" s="12" t="s">
        <v>296</v>
      </c>
      <c r="I700" s="12" t="s">
        <v>297</v>
      </c>
      <c r="J700" s="12" t="s">
        <v>298</v>
      </c>
      <c r="K700" s="12" t="s">
        <v>299</v>
      </c>
      <c r="L700" s="12" t="s">
        <v>300</v>
      </c>
      <c r="M700" s="282" t="s">
        <v>1</v>
      </c>
      <c r="N700" s="282" t="s">
        <v>1</v>
      </c>
    </row>
    <row r="701" spans="1:14" ht="72" customHeight="1" thickTop="1" thickBot="1" x14ac:dyDescent="0.25">
      <c r="A701" s="282" t="s">
        <v>1</v>
      </c>
      <c r="B701" s="282" t="s">
        <v>1</v>
      </c>
      <c r="C701" s="12" t="s">
        <v>303</v>
      </c>
      <c r="D701" s="12" t="s">
        <v>304</v>
      </c>
      <c r="E701" s="12" t="s">
        <v>305</v>
      </c>
      <c r="F701" s="12" t="s">
        <v>306</v>
      </c>
      <c r="G701" s="12" t="s">
        <v>307</v>
      </c>
      <c r="H701" s="12" t="s">
        <v>308</v>
      </c>
      <c r="I701" s="12" t="s">
        <v>309</v>
      </c>
      <c r="J701" s="12" t="s">
        <v>310</v>
      </c>
      <c r="K701" s="12" t="s">
        <v>311</v>
      </c>
      <c r="L701" s="12" t="s">
        <v>312</v>
      </c>
      <c r="M701" s="12" t="s">
        <v>313</v>
      </c>
      <c r="N701" s="282" t="s">
        <v>1</v>
      </c>
    </row>
    <row r="702" spans="1:14" ht="54.95" customHeight="1" thickTop="1" thickBot="1" x14ac:dyDescent="0.25">
      <c r="A702" s="5" t="s">
        <v>0</v>
      </c>
      <c r="B702" s="5" t="s">
        <v>314</v>
      </c>
      <c r="C702" s="27"/>
      <c r="D702" s="27"/>
      <c r="E702" s="27"/>
      <c r="F702" s="27"/>
      <c r="G702" s="27"/>
      <c r="H702" s="27"/>
      <c r="I702" s="27"/>
      <c r="J702" s="28">
        <f>SUM(C702:I702)</f>
        <v>0</v>
      </c>
      <c r="K702" s="28">
        <f>SUM(C702:G702)</f>
        <v>0</v>
      </c>
      <c r="L702" s="28">
        <f>+C702*5+D702*4+E702*3+F702*2+G702*1</f>
        <v>0</v>
      </c>
      <c r="M702" s="22" t="e">
        <f>+L702/K702</f>
        <v>#DIV/0!</v>
      </c>
      <c r="N702" s="22" t="e">
        <f>+M702*2</f>
        <v>#DIV/0!</v>
      </c>
    </row>
    <row r="703" spans="1:14" ht="54.95" customHeight="1" thickTop="1" thickBot="1" x14ac:dyDescent="0.25">
      <c r="A703" s="5" t="s">
        <v>115</v>
      </c>
      <c r="B703" s="5" t="s">
        <v>315</v>
      </c>
      <c r="C703" s="27"/>
      <c r="D703" s="27"/>
      <c r="E703" s="27"/>
      <c r="F703" s="27"/>
      <c r="G703" s="27"/>
      <c r="H703" s="27"/>
      <c r="I703" s="27"/>
      <c r="J703" s="28">
        <f t="shared" ref="J703:J710" si="73">SUM(C703:I703)</f>
        <v>0</v>
      </c>
      <c r="K703" s="28">
        <f t="shared" ref="K703:K710" si="74">SUM(C703:G703)</f>
        <v>0</v>
      </c>
      <c r="L703" s="28">
        <f t="shared" ref="L703:L711" si="75">+C703*5+D703*4+E703*3+F703*2+G703*1</f>
        <v>0</v>
      </c>
      <c r="M703" s="22" t="e">
        <f t="shared" ref="M703:M711" si="76">+L703/K703</f>
        <v>#DIV/0!</v>
      </c>
      <c r="N703" s="22" t="e">
        <f t="shared" ref="N703:N711" si="77">+M703*2</f>
        <v>#DIV/0!</v>
      </c>
    </row>
    <row r="704" spans="1:14" ht="54.95" customHeight="1" thickTop="1" thickBot="1" x14ac:dyDescent="0.25">
      <c r="A704" s="5" t="s">
        <v>116</v>
      </c>
      <c r="B704" s="5" t="s">
        <v>316</v>
      </c>
      <c r="C704" s="27"/>
      <c r="D704" s="27"/>
      <c r="E704" s="27"/>
      <c r="F704" s="27"/>
      <c r="G704" s="27"/>
      <c r="H704" s="27"/>
      <c r="I704" s="27"/>
      <c r="J704" s="28">
        <f t="shared" si="73"/>
        <v>0</v>
      </c>
      <c r="K704" s="28">
        <f t="shared" si="74"/>
        <v>0</v>
      </c>
      <c r="L704" s="28">
        <f t="shared" si="75"/>
        <v>0</v>
      </c>
      <c r="M704" s="22" t="e">
        <f t="shared" si="76"/>
        <v>#DIV/0!</v>
      </c>
      <c r="N704" s="22" t="e">
        <f t="shared" si="77"/>
        <v>#DIV/0!</v>
      </c>
    </row>
    <row r="705" spans="1:14" ht="54.95" customHeight="1" thickTop="1" thickBot="1" x14ac:dyDescent="0.25">
      <c r="A705" s="5" t="s">
        <v>117</v>
      </c>
      <c r="B705" s="5" t="s">
        <v>317</v>
      </c>
      <c r="C705" s="27"/>
      <c r="D705" s="27"/>
      <c r="E705" s="27"/>
      <c r="F705" s="27"/>
      <c r="G705" s="27"/>
      <c r="H705" s="27"/>
      <c r="I705" s="27"/>
      <c r="J705" s="28">
        <f t="shared" si="73"/>
        <v>0</v>
      </c>
      <c r="K705" s="28">
        <f t="shared" si="74"/>
        <v>0</v>
      </c>
      <c r="L705" s="28">
        <f t="shared" si="75"/>
        <v>0</v>
      </c>
      <c r="M705" s="22" t="e">
        <f t="shared" si="76"/>
        <v>#DIV/0!</v>
      </c>
      <c r="N705" s="22" t="e">
        <f t="shared" si="77"/>
        <v>#DIV/0!</v>
      </c>
    </row>
    <row r="706" spans="1:14" ht="54.95" customHeight="1" thickTop="1" thickBot="1" x14ac:dyDescent="0.25">
      <c r="A706" s="5" t="s">
        <v>118</v>
      </c>
      <c r="B706" s="5" t="s">
        <v>318</v>
      </c>
      <c r="C706" s="27"/>
      <c r="D706" s="27"/>
      <c r="E706" s="27"/>
      <c r="F706" s="27"/>
      <c r="G706" s="27"/>
      <c r="H706" s="27"/>
      <c r="I706" s="27"/>
      <c r="J706" s="28">
        <f t="shared" si="73"/>
        <v>0</v>
      </c>
      <c r="K706" s="28">
        <f t="shared" si="74"/>
        <v>0</v>
      </c>
      <c r="L706" s="28">
        <f t="shared" si="75"/>
        <v>0</v>
      </c>
      <c r="M706" s="22" t="e">
        <f t="shared" si="76"/>
        <v>#DIV/0!</v>
      </c>
      <c r="N706" s="22" t="e">
        <f t="shared" si="77"/>
        <v>#DIV/0!</v>
      </c>
    </row>
    <row r="707" spans="1:14" ht="54.95" customHeight="1" thickTop="1" thickBot="1" x14ac:dyDescent="0.25">
      <c r="A707" s="5" t="s">
        <v>119</v>
      </c>
      <c r="B707" s="5" t="s">
        <v>319</v>
      </c>
      <c r="C707" s="27"/>
      <c r="D707" s="27"/>
      <c r="E707" s="27"/>
      <c r="F707" s="27"/>
      <c r="G707" s="27"/>
      <c r="H707" s="27"/>
      <c r="I707" s="27"/>
      <c r="J707" s="28">
        <f t="shared" si="73"/>
        <v>0</v>
      </c>
      <c r="K707" s="28">
        <f t="shared" si="74"/>
        <v>0</v>
      </c>
      <c r="L707" s="28">
        <f t="shared" si="75"/>
        <v>0</v>
      </c>
      <c r="M707" s="22" t="e">
        <f t="shared" si="76"/>
        <v>#DIV/0!</v>
      </c>
      <c r="N707" s="22" t="e">
        <f t="shared" si="77"/>
        <v>#DIV/0!</v>
      </c>
    </row>
    <row r="708" spans="1:14" ht="54.95" customHeight="1" thickTop="1" thickBot="1" x14ac:dyDescent="0.25">
      <c r="A708" s="5" t="s">
        <v>120</v>
      </c>
      <c r="B708" s="5" t="s">
        <v>320</v>
      </c>
      <c r="C708" s="27"/>
      <c r="D708" s="27"/>
      <c r="E708" s="27"/>
      <c r="F708" s="27"/>
      <c r="G708" s="27"/>
      <c r="H708" s="27"/>
      <c r="I708" s="27"/>
      <c r="J708" s="28">
        <f t="shared" si="73"/>
        <v>0</v>
      </c>
      <c r="K708" s="28">
        <f t="shared" si="74"/>
        <v>0</v>
      </c>
      <c r="L708" s="28">
        <f t="shared" si="75"/>
        <v>0</v>
      </c>
      <c r="M708" s="22" t="e">
        <f t="shared" si="76"/>
        <v>#DIV/0!</v>
      </c>
      <c r="N708" s="22" t="e">
        <f t="shared" si="77"/>
        <v>#DIV/0!</v>
      </c>
    </row>
    <row r="709" spans="1:14" ht="54.95" customHeight="1" thickTop="1" thickBot="1" x14ac:dyDescent="0.25">
      <c r="A709" s="5" t="s">
        <v>153</v>
      </c>
      <c r="B709" s="5" t="s">
        <v>321</v>
      </c>
      <c r="C709" s="27"/>
      <c r="D709" s="27"/>
      <c r="E709" s="27"/>
      <c r="F709" s="27"/>
      <c r="G709" s="27"/>
      <c r="H709" s="27"/>
      <c r="I709" s="27"/>
      <c r="J709" s="28">
        <f t="shared" si="73"/>
        <v>0</v>
      </c>
      <c r="K709" s="28">
        <f t="shared" si="74"/>
        <v>0</v>
      </c>
      <c r="L709" s="28">
        <f t="shared" si="75"/>
        <v>0</v>
      </c>
      <c r="M709" s="22" t="e">
        <f t="shared" si="76"/>
        <v>#DIV/0!</v>
      </c>
      <c r="N709" s="22" t="e">
        <f t="shared" si="77"/>
        <v>#DIV/0!</v>
      </c>
    </row>
    <row r="710" spans="1:14" ht="54.95" customHeight="1" thickTop="1" thickBot="1" x14ac:dyDescent="0.25">
      <c r="A710" s="5" t="s">
        <v>152</v>
      </c>
      <c r="B710" s="5" t="s">
        <v>338</v>
      </c>
      <c r="C710" s="27"/>
      <c r="D710" s="27"/>
      <c r="E710" s="27"/>
      <c r="F710" s="27"/>
      <c r="G710" s="27"/>
      <c r="H710" s="27"/>
      <c r="I710" s="27"/>
      <c r="J710" s="28">
        <f t="shared" si="73"/>
        <v>0</v>
      </c>
      <c r="K710" s="28">
        <f t="shared" si="74"/>
        <v>0</v>
      </c>
      <c r="L710" s="28">
        <f t="shared" si="75"/>
        <v>0</v>
      </c>
      <c r="M710" s="22" t="e">
        <f t="shared" si="76"/>
        <v>#DIV/0!</v>
      </c>
      <c r="N710" s="22" t="e">
        <f t="shared" si="77"/>
        <v>#DIV/0!</v>
      </c>
    </row>
    <row r="711" spans="1:14" ht="14.25" thickTop="1" thickBot="1" x14ac:dyDescent="0.25">
      <c r="A711" s="364" t="s">
        <v>248</v>
      </c>
      <c r="B711" s="364" t="s">
        <v>1</v>
      </c>
      <c r="C711" s="20">
        <f>SUM(C702:C710)</f>
        <v>0</v>
      </c>
      <c r="D711" s="20">
        <f t="shared" ref="D711:J711" si="78">SUM(D702:D710)</f>
        <v>0</v>
      </c>
      <c r="E711" s="20">
        <f t="shared" si="78"/>
        <v>0</v>
      </c>
      <c r="F711" s="20">
        <f t="shared" si="78"/>
        <v>0</v>
      </c>
      <c r="G711" s="20">
        <f t="shared" si="78"/>
        <v>0</v>
      </c>
      <c r="H711" s="20">
        <f t="shared" si="78"/>
        <v>0</v>
      </c>
      <c r="I711" s="20">
        <f t="shared" si="78"/>
        <v>0</v>
      </c>
      <c r="J711" s="28">
        <f t="shared" si="78"/>
        <v>0</v>
      </c>
      <c r="K711" s="28">
        <f>SUM(K702:K710)</f>
        <v>0</v>
      </c>
      <c r="L711" s="28">
        <f t="shared" si="75"/>
        <v>0</v>
      </c>
      <c r="M711" s="22" t="e">
        <f t="shared" si="76"/>
        <v>#DIV/0!</v>
      </c>
      <c r="N711" s="22" t="e">
        <f t="shared" si="77"/>
        <v>#DIV/0!</v>
      </c>
    </row>
    <row r="712" spans="1:14" ht="14.25" thickTop="1" thickBot="1" x14ac:dyDescent="0.25">
      <c r="A712" s="364" t="s">
        <v>323</v>
      </c>
      <c r="B712" s="364" t="s">
        <v>1</v>
      </c>
      <c r="C712" s="62" t="s">
        <v>324</v>
      </c>
      <c r="D712" s="62" t="s">
        <v>325</v>
      </c>
      <c r="E712" s="62" t="s">
        <v>326</v>
      </c>
      <c r="F712" s="62" t="s">
        <v>327</v>
      </c>
      <c r="G712" s="62" t="s">
        <v>328</v>
      </c>
      <c r="H712" s="62" t="s">
        <v>329</v>
      </c>
      <c r="I712" s="62" t="s">
        <v>330</v>
      </c>
      <c r="J712" s="62" t="s">
        <v>22</v>
      </c>
      <c r="K712" s="62"/>
      <c r="L712" s="62" t="s">
        <v>331</v>
      </c>
      <c r="M712" s="22" t="s">
        <v>22</v>
      </c>
      <c r="N712" s="22" t="s">
        <v>22</v>
      </c>
    </row>
    <row r="713" spans="1:14" ht="14.25" thickTop="1" thickBot="1" x14ac:dyDescent="0.25">
      <c r="A713" s="364" t="s">
        <v>22</v>
      </c>
      <c r="B713" s="364" t="s">
        <v>1</v>
      </c>
      <c r="C713" s="63" t="e">
        <f>+C711/J711*100</f>
        <v>#DIV/0!</v>
      </c>
      <c r="D713" s="63" t="e">
        <f>+D711/J711*100</f>
        <v>#DIV/0!</v>
      </c>
      <c r="E713" s="63" t="e">
        <f>+E711/J711*100</f>
        <v>#DIV/0!</v>
      </c>
      <c r="F713" s="63" t="e">
        <f>+F711/J711*100</f>
        <v>#DIV/0!</v>
      </c>
      <c r="G713" s="63" t="e">
        <f>+G711/J711*100</f>
        <v>#DIV/0!</v>
      </c>
      <c r="H713" s="63" t="e">
        <f>+H711/J711*100</f>
        <v>#DIV/0!</v>
      </c>
      <c r="I713" s="63" t="e">
        <f>+I711/J711*100</f>
        <v>#DIV/0!</v>
      </c>
      <c r="J713" s="63" t="e">
        <f>SUM(C713:I713)</f>
        <v>#DIV/0!</v>
      </c>
      <c r="K713" s="63"/>
      <c r="L713" s="63" t="e">
        <f>+C713+D713</f>
        <v>#DIV/0!</v>
      </c>
      <c r="M713" s="22" t="s">
        <v>22</v>
      </c>
      <c r="N713" s="22" t="s">
        <v>22</v>
      </c>
    </row>
    <row r="716" spans="1:14" ht="15" x14ac:dyDescent="0.25">
      <c r="A716" s="2" t="s">
        <v>340</v>
      </c>
      <c r="C716" s="440" t="s">
        <v>1073</v>
      </c>
      <c r="D716" s="440"/>
      <c r="E716" s="440"/>
    </row>
    <row r="717" spans="1:14" ht="15" x14ac:dyDescent="0.25">
      <c r="A717" s="3" t="s">
        <v>341</v>
      </c>
    </row>
    <row r="719" spans="1:14" x14ac:dyDescent="0.2">
      <c r="B719" s="293" t="s">
        <v>342</v>
      </c>
      <c r="C719" s="293" t="s">
        <v>1</v>
      </c>
      <c r="D719" s="293" t="s">
        <v>1</v>
      </c>
      <c r="E719" s="293" t="s">
        <v>1</v>
      </c>
      <c r="F719" s="293" t="s">
        <v>1</v>
      </c>
    </row>
    <row r="720" spans="1:14" ht="13.5" thickBot="1" x14ac:dyDescent="0.25">
      <c r="B720" s="293" t="s">
        <v>343</v>
      </c>
      <c r="C720" s="293" t="s">
        <v>1</v>
      </c>
      <c r="D720" s="293" t="s">
        <v>1</v>
      </c>
      <c r="E720" s="293" t="s">
        <v>1</v>
      </c>
      <c r="F720" s="293" t="s">
        <v>1</v>
      </c>
    </row>
    <row r="721" spans="2:8" ht="14.25" thickTop="1" thickBot="1" x14ac:dyDescent="0.25">
      <c r="B721" s="12" t="s">
        <v>0</v>
      </c>
      <c r="C721" s="12" t="s">
        <v>115</v>
      </c>
      <c r="D721" s="12" t="s">
        <v>116</v>
      </c>
      <c r="E721" s="12" t="s">
        <v>117</v>
      </c>
      <c r="F721" s="12" t="s">
        <v>118</v>
      </c>
    </row>
    <row r="722" spans="2:8" ht="90.95" customHeight="1" thickTop="1" thickBot="1" x14ac:dyDescent="0.25">
      <c r="B722" s="12" t="s">
        <v>1074</v>
      </c>
      <c r="C722" s="12" t="s">
        <v>1075</v>
      </c>
      <c r="D722" s="12" t="s">
        <v>1076</v>
      </c>
      <c r="E722" s="12" t="s">
        <v>1077</v>
      </c>
      <c r="F722" s="12" t="s">
        <v>1078</v>
      </c>
    </row>
    <row r="723" spans="2:8" ht="20.100000000000001" customHeight="1" thickTop="1" thickBot="1" x14ac:dyDescent="0.25">
      <c r="B723" s="118">
        <f>SUM(D723:F723)</f>
        <v>0</v>
      </c>
      <c r="C723" s="118" t="e">
        <f>+#REF!</f>
        <v>#REF!</v>
      </c>
      <c r="D723" s="65"/>
      <c r="E723" s="65"/>
      <c r="F723" s="65"/>
    </row>
    <row r="724" spans="2:8" ht="13.5" thickTop="1" x14ac:dyDescent="0.2">
      <c r="B724" s="328" t="s">
        <v>344</v>
      </c>
      <c r="C724" s="328" t="s">
        <v>1</v>
      </c>
      <c r="D724" s="328" t="s">
        <v>345</v>
      </c>
      <c r="E724" s="328" t="s">
        <v>346</v>
      </c>
      <c r="F724" s="328" t="s">
        <v>347</v>
      </c>
    </row>
    <row r="725" spans="2:8" ht="13.5" thickBot="1" x14ac:dyDescent="0.25">
      <c r="B725" s="328" t="s">
        <v>200</v>
      </c>
      <c r="C725" s="328" t="s">
        <v>1</v>
      </c>
      <c r="D725" s="328" t="s">
        <v>278</v>
      </c>
      <c r="E725" s="328" t="s">
        <v>348</v>
      </c>
      <c r="F725" s="328" t="s">
        <v>349</v>
      </c>
    </row>
    <row r="726" spans="2:8" ht="14.25" thickTop="1" thickBot="1" x14ac:dyDescent="0.25">
      <c r="B726" s="345" t="e">
        <f>+B723/C723*100</f>
        <v>#REF!</v>
      </c>
      <c r="C726" s="345"/>
      <c r="D726" s="345" t="e">
        <f>+D723/B723*100</f>
        <v>#DIV/0!</v>
      </c>
      <c r="E726" s="345" t="e">
        <f>+E723/B723*100</f>
        <v>#DIV/0!</v>
      </c>
      <c r="F726" s="345" t="e">
        <f>+F723/B723*100</f>
        <v>#DIV/0!</v>
      </c>
      <c r="H726" s="66"/>
    </row>
    <row r="728" spans="2:8" ht="14.25" thickTop="1" thickBot="1" x14ac:dyDescent="0.25">
      <c r="B728" s="282" t="s">
        <v>350</v>
      </c>
      <c r="C728" s="282" t="s">
        <v>1</v>
      </c>
      <c r="D728" s="282" t="s">
        <v>1</v>
      </c>
    </row>
    <row r="730" spans="2:8" x14ac:dyDescent="0.2">
      <c r="B730" s="293" t="s">
        <v>351</v>
      </c>
      <c r="C730" s="293" t="s">
        <v>1</v>
      </c>
      <c r="D730" s="293" t="s">
        <v>1</v>
      </c>
      <c r="E730" s="293" t="s">
        <v>1</v>
      </c>
      <c r="F730" s="293" t="s">
        <v>1</v>
      </c>
    </row>
    <row r="731" spans="2:8" ht="13.5" thickBot="1" x14ac:dyDescent="0.25">
      <c r="B731" s="293" t="s">
        <v>352</v>
      </c>
      <c r="C731" s="293" t="s">
        <v>1</v>
      </c>
      <c r="D731" s="293" t="s">
        <v>1</v>
      </c>
      <c r="E731" s="293" t="s">
        <v>1</v>
      </c>
      <c r="F731" s="293" t="s">
        <v>1</v>
      </c>
    </row>
    <row r="732" spans="2:8" ht="14.25" thickTop="1" thickBot="1" x14ac:dyDescent="0.25">
      <c r="B732" s="12" t="s">
        <v>0</v>
      </c>
      <c r="C732" s="12" t="s">
        <v>115</v>
      </c>
      <c r="D732" s="12" t="s">
        <v>116</v>
      </c>
      <c r="E732" s="12" t="s">
        <v>117</v>
      </c>
      <c r="F732" s="12" t="s">
        <v>118</v>
      </c>
    </row>
    <row r="733" spans="2:8" ht="90.95" customHeight="1" thickTop="1" thickBot="1" x14ac:dyDescent="0.25">
      <c r="B733" s="12" t="s">
        <v>1079</v>
      </c>
      <c r="C733" s="12" t="s">
        <v>1075</v>
      </c>
      <c r="D733" s="12" t="s">
        <v>1080</v>
      </c>
      <c r="E733" s="12" t="s">
        <v>1081</v>
      </c>
      <c r="F733" s="12" t="s">
        <v>1082</v>
      </c>
    </row>
    <row r="734" spans="2:8" ht="20.100000000000001" customHeight="1" thickTop="1" thickBot="1" x14ac:dyDescent="0.25">
      <c r="B734" s="21">
        <f>SUM(D734:F734)</f>
        <v>0</v>
      </c>
      <c r="C734" s="12" t="e">
        <f>+#REF!</f>
        <v>#REF!</v>
      </c>
      <c r="D734" s="5"/>
      <c r="E734" s="5"/>
      <c r="F734" s="5"/>
    </row>
    <row r="735" spans="2:8" ht="13.5" thickTop="1" x14ac:dyDescent="0.2">
      <c r="B735" s="328" t="s">
        <v>353</v>
      </c>
      <c r="C735" s="328" t="s">
        <v>1</v>
      </c>
      <c r="D735" s="328" t="s">
        <v>354</v>
      </c>
      <c r="E735" s="328" t="s">
        <v>355</v>
      </c>
      <c r="F735" s="328" t="s">
        <v>356</v>
      </c>
    </row>
    <row r="736" spans="2:8" ht="13.5" thickBot="1" x14ac:dyDescent="0.25">
      <c r="B736" s="328" t="s">
        <v>200</v>
      </c>
      <c r="C736" s="328" t="s">
        <v>1</v>
      </c>
      <c r="D736" s="328" t="s">
        <v>278</v>
      </c>
      <c r="E736" s="328" t="s">
        <v>348</v>
      </c>
      <c r="F736" s="328" t="s">
        <v>349</v>
      </c>
    </row>
    <row r="737" spans="1:6" ht="14.25" thickTop="1" thickBot="1" x14ac:dyDescent="0.25">
      <c r="B737" s="282" t="e">
        <f>+B734/C734*100</f>
        <v>#REF!</v>
      </c>
      <c r="C737" s="282" t="s">
        <v>1</v>
      </c>
      <c r="D737" s="23" t="e">
        <f>+D734/B734*100</f>
        <v>#DIV/0!</v>
      </c>
      <c r="E737" s="23" t="e">
        <f>+E734/B734*100</f>
        <v>#DIV/0!</v>
      </c>
      <c r="F737" s="23" t="e">
        <f>+F734/B734*100</f>
        <v>#DIV/0!</v>
      </c>
    </row>
    <row r="738" spans="1:6" ht="14.25" thickTop="1" thickBot="1" x14ac:dyDescent="0.25"/>
    <row r="739" spans="1:6" ht="14.25" thickTop="1" thickBot="1" x14ac:dyDescent="0.25">
      <c r="B739" s="282" t="s">
        <v>350</v>
      </c>
      <c r="C739" s="282" t="s">
        <v>1</v>
      </c>
      <c r="D739" s="282" t="s">
        <v>1</v>
      </c>
    </row>
    <row r="741" spans="1:6" x14ac:dyDescent="0.2">
      <c r="B741" s="293" t="s">
        <v>357</v>
      </c>
      <c r="C741" s="293" t="s">
        <v>1</v>
      </c>
      <c r="D741" s="293" t="s">
        <v>1</v>
      </c>
      <c r="E741" s="293" t="s">
        <v>1</v>
      </c>
      <c r="F741" s="293" t="s">
        <v>1</v>
      </c>
    </row>
    <row r="742" spans="1:6" ht="13.5" thickBot="1" x14ac:dyDescent="0.25">
      <c r="B742" s="293" t="s">
        <v>358</v>
      </c>
      <c r="C742" s="293" t="s">
        <v>1</v>
      </c>
      <c r="D742" s="293" t="s">
        <v>1</v>
      </c>
      <c r="E742" s="293" t="s">
        <v>1</v>
      </c>
      <c r="F742" s="293" t="s">
        <v>1</v>
      </c>
    </row>
    <row r="743" spans="1:6" ht="14.25" thickTop="1" thickBot="1" x14ac:dyDescent="0.25">
      <c r="B743" s="12" t="s">
        <v>0</v>
      </c>
      <c r="C743" s="12" t="s">
        <v>115</v>
      </c>
      <c r="D743" s="12" t="s">
        <v>116</v>
      </c>
      <c r="E743" s="12" t="s">
        <v>117</v>
      </c>
      <c r="F743" s="12" t="s">
        <v>118</v>
      </c>
    </row>
    <row r="744" spans="1:6" ht="90.95" customHeight="1" thickTop="1" thickBot="1" x14ac:dyDescent="0.25">
      <c r="B744" s="12" t="s">
        <v>1083</v>
      </c>
      <c r="C744" s="12" t="s">
        <v>1075</v>
      </c>
      <c r="D744" s="12" t="s">
        <v>1084</v>
      </c>
      <c r="E744" s="12" t="s">
        <v>1085</v>
      </c>
      <c r="F744" s="12" t="s">
        <v>1086</v>
      </c>
    </row>
    <row r="745" spans="1:6" ht="20.100000000000001" customHeight="1" thickTop="1" thickBot="1" x14ac:dyDescent="0.25">
      <c r="B745" s="21">
        <f>SUM(D745:F745)</f>
        <v>0</v>
      </c>
      <c r="C745" s="12" t="e">
        <f>+#REF!</f>
        <v>#REF!</v>
      </c>
      <c r="D745" s="5"/>
      <c r="E745" s="5"/>
      <c r="F745" s="5"/>
    </row>
    <row r="746" spans="1:6" ht="13.5" thickTop="1" x14ac:dyDescent="0.2">
      <c r="B746" s="328" t="s">
        <v>359</v>
      </c>
      <c r="C746" s="328" t="s">
        <v>1</v>
      </c>
      <c r="D746" s="328" t="s">
        <v>360</v>
      </c>
      <c r="E746" s="328" t="s">
        <v>361</v>
      </c>
      <c r="F746" s="328" t="s">
        <v>362</v>
      </c>
    </row>
    <row r="747" spans="1:6" ht="13.5" thickBot="1" x14ac:dyDescent="0.25">
      <c r="B747" s="328" t="s">
        <v>200</v>
      </c>
      <c r="C747" s="328" t="s">
        <v>1</v>
      </c>
      <c r="D747" s="328" t="s">
        <v>278</v>
      </c>
      <c r="E747" s="328" t="s">
        <v>348</v>
      </c>
      <c r="F747" s="328" t="s">
        <v>349</v>
      </c>
    </row>
    <row r="748" spans="1:6" ht="14.25" thickTop="1" thickBot="1" x14ac:dyDescent="0.25">
      <c r="B748" s="282" t="e">
        <f>+B745/C745*100</f>
        <v>#REF!</v>
      </c>
      <c r="C748" s="282" t="s">
        <v>1</v>
      </c>
      <c r="D748" s="23" t="e">
        <f>+D745/B745*100</f>
        <v>#DIV/0!</v>
      </c>
      <c r="E748" s="23" t="e">
        <f>+E745/B745*100</f>
        <v>#DIV/0!</v>
      </c>
      <c r="F748" s="23" t="e">
        <f>+F745/B745*100</f>
        <v>#DIV/0!</v>
      </c>
    </row>
    <row r="749" spans="1:6" ht="14.25" thickTop="1" thickBot="1" x14ac:dyDescent="0.25"/>
    <row r="750" spans="1:6" ht="14.25" thickTop="1" thickBot="1" x14ac:dyDescent="0.25">
      <c r="B750" s="282" t="s">
        <v>350</v>
      </c>
      <c r="C750" s="282" t="s">
        <v>1</v>
      </c>
      <c r="D750" s="282" t="s">
        <v>1</v>
      </c>
    </row>
    <row r="752" spans="1:6" ht="15" x14ac:dyDescent="0.25">
      <c r="A752" s="2" t="s">
        <v>363</v>
      </c>
    </row>
    <row r="753" spans="1:8" ht="15" x14ac:dyDescent="0.25">
      <c r="A753" s="3" t="s">
        <v>364</v>
      </c>
    </row>
    <row r="755" spans="1:8" x14ac:dyDescent="0.2">
      <c r="B755" s="293" t="s">
        <v>365</v>
      </c>
      <c r="C755" s="293"/>
      <c r="D755" s="293"/>
      <c r="E755" s="189"/>
      <c r="F755" s="189"/>
    </row>
    <row r="756" spans="1:8" ht="26.1" customHeight="1" thickBot="1" x14ac:dyDescent="0.25">
      <c r="B756" s="292" t="s">
        <v>366</v>
      </c>
      <c r="C756" s="292"/>
      <c r="D756" s="292"/>
      <c r="E756" s="189"/>
      <c r="F756" s="189"/>
      <c r="G756" s="189"/>
      <c r="H756" s="189"/>
    </row>
    <row r="757" spans="1:8" ht="14.25" thickTop="1" thickBot="1" x14ac:dyDescent="0.25">
      <c r="B757" s="12" t="s">
        <v>0</v>
      </c>
      <c r="C757" s="12" t="s">
        <v>115</v>
      </c>
      <c r="D757" s="12" t="s">
        <v>367</v>
      </c>
    </row>
    <row r="758" spans="1:8" ht="63" customHeight="1" thickTop="1" thickBot="1" x14ac:dyDescent="0.25">
      <c r="B758" s="12" t="s">
        <v>1095</v>
      </c>
      <c r="C758" s="12" t="s">
        <v>1096</v>
      </c>
      <c r="D758" s="12" t="s">
        <v>368</v>
      </c>
    </row>
    <row r="759" spans="1:8" ht="26.1" customHeight="1" thickTop="1" thickBot="1" x14ac:dyDescent="0.25">
      <c r="B759" s="1"/>
      <c r="C759" s="64" t="e">
        <f>+#REF!</f>
        <v>#REF!</v>
      </c>
      <c r="D759" s="117" t="e">
        <f>+B759/C759*100</f>
        <v>#REF!</v>
      </c>
    </row>
    <row r="760" spans="1:8" ht="13.5" thickTop="1" x14ac:dyDescent="0.2"/>
    <row r="761" spans="1:8" x14ac:dyDescent="0.2">
      <c r="B761" s="290" t="s">
        <v>369</v>
      </c>
      <c r="C761" s="290"/>
      <c r="D761" s="290"/>
      <c r="E761" s="290"/>
      <c r="F761" s="290"/>
      <c r="G761" s="290"/>
      <c r="H761" s="290"/>
    </row>
    <row r="762" spans="1:8" s="143" customFormat="1" ht="30.75" customHeight="1" thickBot="1" x14ac:dyDescent="0.25">
      <c r="B762" s="291" t="s">
        <v>1017</v>
      </c>
      <c r="C762" s="291"/>
      <c r="D762" s="291"/>
      <c r="E762" s="291"/>
      <c r="F762" s="291"/>
      <c r="G762" s="291"/>
      <c r="H762" s="291"/>
    </row>
    <row r="763" spans="1:8" s="143" customFormat="1" ht="14.25" thickTop="1" thickBot="1" x14ac:dyDescent="0.25">
      <c r="B763" s="242">
        <v>1</v>
      </c>
      <c r="C763" s="242">
        <v>2</v>
      </c>
      <c r="D763" s="242">
        <v>3</v>
      </c>
      <c r="E763" s="242">
        <v>4</v>
      </c>
      <c r="F763" s="242" t="s">
        <v>370</v>
      </c>
      <c r="G763" s="242" t="s">
        <v>371</v>
      </c>
      <c r="H763" s="242" t="s">
        <v>372</v>
      </c>
    </row>
    <row r="764" spans="1:8" s="143" customFormat="1" ht="49.5" thickTop="1" thickBot="1" x14ac:dyDescent="0.25">
      <c r="B764" s="277" t="s">
        <v>1018</v>
      </c>
      <c r="C764" s="277" t="s">
        <v>1019</v>
      </c>
      <c r="D764" s="277" t="s">
        <v>1020</v>
      </c>
      <c r="E764" s="277" t="s">
        <v>1021</v>
      </c>
      <c r="F764" s="242" t="s">
        <v>373</v>
      </c>
      <c r="G764" s="242" t="s">
        <v>374</v>
      </c>
      <c r="H764" s="242" t="s">
        <v>375</v>
      </c>
    </row>
    <row r="765" spans="1:8" s="143" customFormat="1" ht="14.25" thickTop="1" thickBot="1" x14ac:dyDescent="0.25">
      <c r="B765" s="184"/>
      <c r="C765" s="184"/>
      <c r="D765" s="234"/>
      <c r="E765" s="234"/>
      <c r="F765" s="235" t="e">
        <f>B765/E765*100</f>
        <v>#DIV/0!</v>
      </c>
      <c r="G765" s="235" t="e">
        <f>C765/E765*100</f>
        <v>#DIV/0!</v>
      </c>
      <c r="H765" s="235" t="e">
        <f>D765/E765*100</f>
        <v>#DIV/0!</v>
      </c>
    </row>
    <row r="766" spans="1:8" s="143" customFormat="1" ht="13.5" thickTop="1" x14ac:dyDescent="0.2"/>
    <row r="769" spans="2:8" x14ac:dyDescent="0.2">
      <c r="B769" s="293" t="s">
        <v>376</v>
      </c>
      <c r="C769" s="293"/>
      <c r="D769" s="293"/>
      <c r="E769" s="189"/>
      <c r="F769" s="189"/>
    </row>
    <row r="770" spans="2:8" ht="26.1" customHeight="1" thickBot="1" x14ac:dyDescent="0.25">
      <c r="B770" s="292" t="s">
        <v>377</v>
      </c>
      <c r="C770" s="292"/>
      <c r="D770" s="292"/>
      <c r="E770" s="189"/>
      <c r="F770" s="189"/>
      <c r="G770" s="189"/>
      <c r="H770" s="189"/>
    </row>
    <row r="771" spans="2:8" s="164" customFormat="1" ht="14.25" thickTop="1" thickBot="1" x14ac:dyDescent="0.25">
      <c r="B771" s="242">
        <v>1</v>
      </c>
      <c r="C771" s="242">
        <v>2</v>
      </c>
      <c r="D771" s="242">
        <v>3</v>
      </c>
      <c r="E771" s="242">
        <v>4</v>
      </c>
      <c r="F771" s="242" t="s">
        <v>370</v>
      </c>
      <c r="G771" s="242" t="s">
        <v>371</v>
      </c>
      <c r="H771" s="242" t="s">
        <v>372</v>
      </c>
    </row>
    <row r="772" spans="2:8" s="164" customFormat="1" ht="49.5" thickTop="1" thickBot="1" x14ac:dyDescent="0.25">
      <c r="B772" s="277" t="s">
        <v>1087</v>
      </c>
      <c r="C772" s="277" t="s">
        <v>1088</v>
      </c>
      <c r="D772" s="277" t="s">
        <v>1089</v>
      </c>
      <c r="E772" s="277" t="s">
        <v>1094</v>
      </c>
      <c r="F772" s="242" t="s">
        <v>373</v>
      </c>
      <c r="G772" s="242" t="s">
        <v>374</v>
      </c>
      <c r="H772" s="242" t="s">
        <v>375</v>
      </c>
    </row>
    <row r="773" spans="2:8" s="164" customFormat="1" ht="14.25" thickTop="1" thickBot="1" x14ac:dyDescent="0.25">
      <c r="B773" s="184"/>
      <c r="C773" s="184"/>
      <c r="D773" s="276"/>
      <c r="E773" s="276"/>
      <c r="F773" s="235" t="e">
        <f>B773/E773*100</f>
        <v>#DIV/0!</v>
      </c>
      <c r="G773" s="235" t="e">
        <f>C773/E773*100</f>
        <v>#DIV/0!</v>
      </c>
      <c r="H773" s="235" t="e">
        <f>D773/E773*100</f>
        <v>#DIV/0!</v>
      </c>
    </row>
    <row r="774" spans="2:8" ht="13.5" thickTop="1" x14ac:dyDescent="0.2"/>
    <row r="776" spans="2:8" ht="13.5" thickBot="1" x14ac:dyDescent="0.25">
      <c r="B776" s="292" t="s">
        <v>378</v>
      </c>
      <c r="C776" s="292"/>
      <c r="D776" s="292"/>
      <c r="E776" s="189"/>
    </row>
    <row r="777" spans="2:8" s="164" customFormat="1" ht="14.25" thickTop="1" thickBot="1" x14ac:dyDescent="0.25">
      <c r="B777" s="242">
        <v>1</v>
      </c>
      <c r="C777" s="242">
        <v>2</v>
      </c>
      <c r="D777" s="242">
        <v>3</v>
      </c>
      <c r="E777" s="242">
        <v>4</v>
      </c>
      <c r="F777" s="242" t="s">
        <v>370</v>
      </c>
      <c r="G777" s="242" t="s">
        <v>371</v>
      </c>
      <c r="H777" s="242" t="s">
        <v>372</v>
      </c>
    </row>
    <row r="778" spans="2:8" s="164" customFormat="1" ht="49.5" thickTop="1" thickBot="1" x14ac:dyDescent="0.25">
      <c r="B778" s="277" t="s">
        <v>1090</v>
      </c>
      <c r="C778" s="277" t="s">
        <v>1091</v>
      </c>
      <c r="D778" s="277" t="s">
        <v>1092</v>
      </c>
      <c r="E778" s="277" t="s">
        <v>1093</v>
      </c>
      <c r="F778" s="242" t="s">
        <v>373</v>
      </c>
      <c r="G778" s="242" t="s">
        <v>374</v>
      </c>
      <c r="H778" s="242" t="s">
        <v>375</v>
      </c>
    </row>
    <row r="779" spans="2:8" s="164" customFormat="1" ht="14.25" thickTop="1" thickBot="1" x14ac:dyDescent="0.25">
      <c r="B779" s="184"/>
      <c r="C779" s="184"/>
      <c r="D779" s="276"/>
      <c r="E779" s="276"/>
      <c r="F779" s="235" t="e">
        <f>B779/E779*100</f>
        <v>#DIV/0!</v>
      </c>
      <c r="G779" s="235" t="e">
        <f>C779/E779*100</f>
        <v>#DIV/0!</v>
      </c>
      <c r="H779" s="235" t="e">
        <f>D779/E779*100</f>
        <v>#DIV/0!</v>
      </c>
    </row>
    <row r="780" spans="2:8" ht="13.5" thickTop="1" x14ac:dyDescent="0.2"/>
    <row r="782" spans="2:8" x14ac:dyDescent="0.2">
      <c r="B782" s="293" t="s">
        <v>379</v>
      </c>
      <c r="C782" s="293"/>
      <c r="D782" s="293"/>
      <c r="E782" s="189"/>
      <c r="F782" s="189"/>
    </row>
    <row r="783" spans="2:8" ht="26.1" customHeight="1" thickBot="1" x14ac:dyDescent="0.25">
      <c r="B783" s="292" t="s">
        <v>380</v>
      </c>
      <c r="C783" s="292"/>
      <c r="D783" s="292"/>
      <c r="E783" s="189"/>
      <c r="F783" s="189"/>
      <c r="G783" s="189"/>
      <c r="H783" s="189"/>
    </row>
    <row r="784" spans="2:8" ht="14.25" thickTop="1" thickBot="1" x14ac:dyDescent="0.25">
      <c r="B784" s="12" t="s">
        <v>0</v>
      </c>
      <c r="C784" s="12" t="s">
        <v>115</v>
      </c>
      <c r="D784" s="12" t="s">
        <v>367</v>
      </c>
    </row>
    <row r="785" spans="1:14" ht="63" customHeight="1" thickTop="1" thickBot="1" x14ac:dyDescent="0.25">
      <c r="B785" s="12" t="s">
        <v>1097</v>
      </c>
      <c r="C785" s="12" t="s">
        <v>1098</v>
      </c>
      <c r="D785" s="12" t="s">
        <v>368</v>
      </c>
    </row>
    <row r="786" spans="1:14" ht="26.1" customHeight="1" thickTop="1" thickBot="1" x14ac:dyDescent="0.25">
      <c r="B786" s="1"/>
      <c r="C786" s="1"/>
      <c r="D786" s="12" t="e">
        <f>+B786/C786*100</f>
        <v>#DIV/0!</v>
      </c>
    </row>
    <row r="789" spans="1:14" ht="13.5" thickBot="1" x14ac:dyDescent="0.25">
      <c r="B789" s="293" t="s">
        <v>381</v>
      </c>
      <c r="C789" s="293" t="s">
        <v>1</v>
      </c>
      <c r="D789" s="293" t="s">
        <v>1</v>
      </c>
      <c r="E789" s="293" t="s">
        <v>1</v>
      </c>
    </row>
    <row r="790" spans="1:14" ht="14.25" thickTop="1" thickBot="1" x14ac:dyDescent="0.25">
      <c r="B790" s="12" t="s">
        <v>0</v>
      </c>
      <c r="C790" s="12" t="s">
        <v>115</v>
      </c>
      <c r="D790" s="12" t="s">
        <v>367</v>
      </c>
    </row>
    <row r="791" spans="1:14" ht="37.5" thickTop="1" thickBot="1" x14ac:dyDescent="0.25">
      <c r="B791" s="12" t="s">
        <v>1099</v>
      </c>
      <c r="C791" s="12" t="s">
        <v>1100</v>
      </c>
      <c r="D791" s="12" t="s">
        <v>368</v>
      </c>
    </row>
    <row r="792" spans="1:14" ht="14.25" thickTop="1" thickBot="1" x14ac:dyDescent="0.25">
      <c r="B792" s="1" t="s">
        <v>95</v>
      </c>
      <c r="C792" s="1"/>
      <c r="D792" s="116" t="e">
        <f>+B792/C792*100</f>
        <v>#DIV/0!</v>
      </c>
    </row>
    <row r="795" spans="1:14" ht="15" x14ac:dyDescent="0.25">
      <c r="A795" s="2" t="s">
        <v>382</v>
      </c>
    </row>
    <row r="796" spans="1:14" ht="15" x14ac:dyDescent="0.25">
      <c r="A796" s="3" t="s">
        <v>383</v>
      </c>
    </row>
    <row r="797" spans="1:14" ht="15" x14ac:dyDescent="0.25">
      <c r="A797" s="2" t="s">
        <v>974</v>
      </c>
    </row>
    <row r="800" spans="1:14" x14ac:dyDescent="0.2">
      <c r="A800" s="293" t="s">
        <v>384</v>
      </c>
      <c r="B800" s="293" t="s">
        <v>1</v>
      </c>
      <c r="C800" s="293" t="s">
        <v>1</v>
      </c>
      <c r="D800" s="293" t="s">
        <v>1</v>
      </c>
      <c r="E800" s="293" t="s">
        <v>1</v>
      </c>
      <c r="F800" s="293" t="s">
        <v>1</v>
      </c>
      <c r="G800" s="293" t="s">
        <v>1</v>
      </c>
      <c r="H800" s="293" t="s">
        <v>1</v>
      </c>
      <c r="I800" s="293" t="s">
        <v>1</v>
      </c>
      <c r="J800" s="293" t="s">
        <v>1</v>
      </c>
      <c r="K800" s="293" t="s">
        <v>1</v>
      </c>
      <c r="L800" s="293" t="s">
        <v>1</v>
      </c>
      <c r="M800" s="293" t="s">
        <v>1</v>
      </c>
      <c r="N800" s="293" t="s">
        <v>1</v>
      </c>
    </row>
    <row r="801" spans="1:14" x14ac:dyDescent="0.2">
      <c r="A801" s="293" t="s">
        <v>292</v>
      </c>
      <c r="B801" s="293" t="s">
        <v>1</v>
      </c>
      <c r="C801" s="293" t="s">
        <v>1</v>
      </c>
      <c r="D801" s="293" t="s">
        <v>1</v>
      </c>
      <c r="E801" s="293" t="s">
        <v>1</v>
      </c>
      <c r="F801" s="293" t="s">
        <v>1</v>
      </c>
      <c r="G801" s="293" t="s">
        <v>1</v>
      </c>
      <c r="H801" s="293" t="s">
        <v>1</v>
      </c>
      <c r="I801" s="293" t="s">
        <v>1</v>
      </c>
      <c r="J801" s="293" t="s">
        <v>1</v>
      </c>
      <c r="K801" s="293" t="s">
        <v>1</v>
      </c>
      <c r="L801" s="293" t="s">
        <v>1</v>
      </c>
      <c r="M801" s="293" t="s">
        <v>1</v>
      </c>
      <c r="N801" s="293" t="s">
        <v>1</v>
      </c>
    </row>
    <row r="802" spans="1:14" ht="13.5" thickBot="1" x14ac:dyDescent="0.25">
      <c r="A802" s="293" t="s">
        <v>385</v>
      </c>
      <c r="B802" s="293" t="s">
        <v>1</v>
      </c>
      <c r="C802" s="293" t="s">
        <v>1</v>
      </c>
      <c r="D802" s="293" t="s">
        <v>1</v>
      </c>
      <c r="E802" s="293" t="s">
        <v>1</v>
      </c>
      <c r="F802" s="293" t="s">
        <v>1</v>
      </c>
      <c r="G802" s="293" t="s">
        <v>1</v>
      </c>
      <c r="H802" s="293" t="s">
        <v>1</v>
      </c>
      <c r="I802" s="293" t="s">
        <v>1</v>
      </c>
      <c r="J802" s="293" t="s">
        <v>1</v>
      </c>
      <c r="K802" s="293" t="s">
        <v>1</v>
      </c>
      <c r="L802" s="293" t="s">
        <v>1</v>
      </c>
      <c r="M802" s="293" t="s">
        <v>1</v>
      </c>
      <c r="N802" s="293" t="s">
        <v>1</v>
      </c>
    </row>
    <row r="803" spans="1:14" ht="23.1" customHeight="1" thickTop="1" thickBot="1" x14ac:dyDescent="0.25">
      <c r="A803" s="282" t="s">
        <v>241</v>
      </c>
      <c r="B803" s="282" t="s">
        <v>294</v>
      </c>
      <c r="C803" s="282" t="s">
        <v>295</v>
      </c>
      <c r="D803" s="282" t="s">
        <v>1</v>
      </c>
      <c r="E803" s="282" t="s">
        <v>1</v>
      </c>
      <c r="F803" s="282" t="s">
        <v>1</v>
      </c>
      <c r="G803" s="282" t="s">
        <v>1</v>
      </c>
      <c r="H803" s="282" t="s">
        <v>1</v>
      </c>
      <c r="I803" s="282" t="s">
        <v>1</v>
      </c>
      <c r="J803" s="282" t="s">
        <v>1</v>
      </c>
      <c r="K803" s="282" t="s">
        <v>1</v>
      </c>
      <c r="L803" s="282" t="s">
        <v>1</v>
      </c>
      <c r="M803" s="282" t="s">
        <v>301</v>
      </c>
      <c r="N803" s="282" t="s">
        <v>302</v>
      </c>
    </row>
    <row r="804" spans="1:14" ht="56.1" customHeight="1" thickTop="1" thickBot="1" x14ac:dyDescent="0.25">
      <c r="A804" s="282" t="s">
        <v>1</v>
      </c>
      <c r="B804" s="282" t="s">
        <v>1</v>
      </c>
      <c r="C804" s="12" t="s">
        <v>118</v>
      </c>
      <c r="D804" s="12" t="s">
        <v>117</v>
      </c>
      <c r="E804" s="12" t="s">
        <v>116</v>
      </c>
      <c r="F804" s="12" t="s">
        <v>115</v>
      </c>
      <c r="G804" s="12" t="s">
        <v>0</v>
      </c>
      <c r="H804" s="12" t="s">
        <v>296</v>
      </c>
      <c r="I804" s="12" t="s">
        <v>297</v>
      </c>
      <c r="J804" s="12" t="s">
        <v>298</v>
      </c>
      <c r="K804" s="12" t="s">
        <v>299</v>
      </c>
      <c r="L804" s="12" t="s">
        <v>300</v>
      </c>
      <c r="M804" s="282" t="s">
        <v>1</v>
      </c>
      <c r="N804" s="282" t="s">
        <v>1</v>
      </c>
    </row>
    <row r="805" spans="1:14" ht="72" customHeight="1" thickTop="1" thickBot="1" x14ac:dyDescent="0.25">
      <c r="A805" s="282" t="s">
        <v>1</v>
      </c>
      <c r="B805" s="282" t="s">
        <v>1</v>
      </c>
      <c r="C805" s="12" t="s">
        <v>303</v>
      </c>
      <c r="D805" s="12" t="s">
        <v>304</v>
      </c>
      <c r="E805" s="12" t="s">
        <v>305</v>
      </c>
      <c r="F805" s="12" t="s">
        <v>306</v>
      </c>
      <c r="G805" s="12" t="s">
        <v>307</v>
      </c>
      <c r="H805" s="12" t="s">
        <v>308</v>
      </c>
      <c r="I805" s="12" t="s">
        <v>309</v>
      </c>
      <c r="J805" s="12" t="s">
        <v>310</v>
      </c>
      <c r="K805" s="12" t="s">
        <v>311</v>
      </c>
      <c r="L805" s="12" t="s">
        <v>312</v>
      </c>
      <c r="M805" s="12" t="s">
        <v>313</v>
      </c>
      <c r="N805" s="282" t="s">
        <v>1</v>
      </c>
    </row>
    <row r="806" spans="1:14" ht="54.95" customHeight="1" thickTop="1" thickBot="1" x14ac:dyDescent="0.25">
      <c r="A806" s="5" t="s">
        <v>0</v>
      </c>
      <c r="B806" s="5" t="s">
        <v>386</v>
      </c>
      <c r="C806" s="5"/>
      <c r="D806" s="5"/>
      <c r="E806" s="5"/>
      <c r="F806" s="5"/>
      <c r="G806" s="5"/>
      <c r="H806" s="5"/>
      <c r="I806" s="5"/>
      <c r="J806" s="28">
        <f>SUM(C806:I806)</f>
        <v>0</v>
      </c>
      <c r="K806" s="28">
        <f>SUM(C806:G806)</f>
        <v>0</v>
      </c>
      <c r="L806" s="28">
        <f>+C806*5+D806*4+E806*3+F806*2+G806*1</f>
        <v>0</v>
      </c>
      <c r="M806" s="119" t="e">
        <f>+L806/K806</f>
        <v>#DIV/0!</v>
      </c>
      <c r="N806" s="119" t="e">
        <f>+M806*2</f>
        <v>#DIV/0!</v>
      </c>
    </row>
    <row r="807" spans="1:14" ht="54.95" customHeight="1" thickTop="1" thickBot="1" x14ac:dyDescent="0.25">
      <c r="A807" s="5" t="s">
        <v>115</v>
      </c>
      <c r="B807" s="5" t="s">
        <v>387</v>
      </c>
      <c r="C807" s="90"/>
      <c r="D807" s="5"/>
      <c r="E807" s="5"/>
      <c r="F807" s="5"/>
      <c r="G807" s="5"/>
      <c r="H807" s="5"/>
      <c r="I807" s="5"/>
      <c r="J807" s="28">
        <f t="shared" ref="J807:J813" si="79">SUM(C807:I807)</f>
        <v>0</v>
      </c>
      <c r="K807" s="28">
        <f t="shared" ref="K807:K814" si="80">SUM(C807:G807)</f>
        <v>0</v>
      </c>
      <c r="L807" s="28">
        <f t="shared" ref="L807:L814" si="81">+C807*5+D807*4+E807*3+F807*2+G807*1</f>
        <v>0</v>
      </c>
      <c r="M807" s="119" t="e">
        <f t="shared" ref="M807:M814" si="82">+L807/K807</f>
        <v>#DIV/0!</v>
      </c>
      <c r="N807" s="119" t="e">
        <f t="shared" ref="N807:N814" si="83">+M807*2</f>
        <v>#DIV/0!</v>
      </c>
    </row>
    <row r="808" spans="1:14" ht="54.95" customHeight="1" thickTop="1" thickBot="1" x14ac:dyDescent="0.25">
      <c r="A808" s="5" t="s">
        <v>116</v>
      </c>
      <c r="B808" s="5" t="s">
        <v>388</v>
      </c>
      <c r="C808" s="5"/>
      <c r="D808" s="5"/>
      <c r="E808" s="5"/>
      <c r="F808" s="5"/>
      <c r="G808" s="5"/>
      <c r="H808" s="5"/>
      <c r="I808" s="5"/>
      <c r="J808" s="28">
        <f t="shared" si="79"/>
        <v>0</v>
      </c>
      <c r="K808" s="28">
        <f t="shared" si="80"/>
        <v>0</v>
      </c>
      <c r="L808" s="28">
        <f t="shared" si="81"/>
        <v>0</v>
      </c>
      <c r="M808" s="119" t="e">
        <f t="shared" si="82"/>
        <v>#DIV/0!</v>
      </c>
      <c r="N808" s="119" t="e">
        <f t="shared" si="83"/>
        <v>#DIV/0!</v>
      </c>
    </row>
    <row r="809" spans="1:14" ht="54.95" customHeight="1" thickTop="1" thickBot="1" x14ac:dyDescent="0.25">
      <c r="A809" s="5" t="s">
        <v>117</v>
      </c>
      <c r="B809" s="5" t="s">
        <v>389</v>
      </c>
      <c r="C809" s="5"/>
      <c r="D809" s="5"/>
      <c r="E809" s="5"/>
      <c r="F809" s="5"/>
      <c r="G809" s="5"/>
      <c r="H809" s="5"/>
      <c r="I809" s="5"/>
      <c r="J809" s="28">
        <f t="shared" si="79"/>
        <v>0</v>
      </c>
      <c r="K809" s="28">
        <f t="shared" si="80"/>
        <v>0</v>
      </c>
      <c r="L809" s="28">
        <f t="shared" si="81"/>
        <v>0</v>
      </c>
      <c r="M809" s="119" t="e">
        <f t="shared" si="82"/>
        <v>#DIV/0!</v>
      </c>
      <c r="N809" s="119" t="e">
        <f t="shared" si="83"/>
        <v>#DIV/0!</v>
      </c>
    </row>
    <row r="810" spans="1:14" ht="54.95" customHeight="1" thickTop="1" thickBot="1" x14ac:dyDescent="0.25">
      <c r="A810" s="5" t="s">
        <v>118</v>
      </c>
      <c r="B810" s="5" t="s">
        <v>390</v>
      </c>
      <c r="C810" s="5"/>
      <c r="D810" s="5"/>
      <c r="E810" s="5"/>
      <c r="F810" s="5"/>
      <c r="G810" s="5"/>
      <c r="H810" s="5"/>
      <c r="I810" s="5"/>
      <c r="J810" s="28">
        <f t="shared" si="79"/>
        <v>0</v>
      </c>
      <c r="K810" s="28">
        <f t="shared" si="80"/>
        <v>0</v>
      </c>
      <c r="L810" s="28">
        <f t="shared" si="81"/>
        <v>0</v>
      </c>
      <c r="M810" s="119" t="e">
        <f t="shared" si="82"/>
        <v>#DIV/0!</v>
      </c>
      <c r="N810" s="119" t="e">
        <f t="shared" si="83"/>
        <v>#DIV/0!</v>
      </c>
    </row>
    <row r="811" spans="1:14" ht="54.95" customHeight="1" thickTop="1" thickBot="1" x14ac:dyDescent="0.25">
      <c r="A811" s="5" t="s">
        <v>119</v>
      </c>
      <c r="B811" s="5" t="s">
        <v>391</v>
      </c>
      <c r="C811" s="5"/>
      <c r="D811" s="5"/>
      <c r="E811" s="5"/>
      <c r="F811" s="5"/>
      <c r="G811" s="5"/>
      <c r="H811" s="5"/>
      <c r="I811" s="5"/>
      <c r="J811" s="28">
        <f t="shared" si="79"/>
        <v>0</v>
      </c>
      <c r="K811" s="28">
        <f t="shared" si="80"/>
        <v>0</v>
      </c>
      <c r="L811" s="28">
        <f t="shared" si="81"/>
        <v>0</v>
      </c>
      <c r="M811" s="119" t="e">
        <f t="shared" si="82"/>
        <v>#DIV/0!</v>
      </c>
      <c r="N811" s="119" t="e">
        <f t="shared" si="83"/>
        <v>#DIV/0!</v>
      </c>
    </row>
    <row r="812" spans="1:14" ht="54.95" customHeight="1" thickTop="1" thickBot="1" x14ac:dyDescent="0.25">
      <c r="A812" s="5" t="s">
        <v>120</v>
      </c>
      <c r="B812" s="5" t="s">
        <v>392</v>
      </c>
      <c r="C812" s="5"/>
      <c r="D812" s="5"/>
      <c r="E812" s="5"/>
      <c r="F812" s="5"/>
      <c r="G812" s="5"/>
      <c r="H812" s="5"/>
      <c r="I812" s="5"/>
      <c r="J812" s="28">
        <f t="shared" si="79"/>
        <v>0</v>
      </c>
      <c r="K812" s="28">
        <f t="shared" si="80"/>
        <v>0</v>
      </c>
      <c r="L812" s="28">
        <f t="shared" si="81"/>
        <v>0</v>
      </c>
      <c r="M812" s="119" t="e">
        <f t="shared" si="82"/>
        <v>#DIV/0!</v>
      </c>
      <c r="N812" s="119" t="e">
        <f t="shared" si="83"/>
        <v>#DIV/0!</v>
      </c>
    </row>
    <row r="813" spans="1:14" ht="54.95" customHeight="1" thickTop="1" thickBot="1" x14ac:dyDescent="0.25">
      <c r="A813" s="5" t="s">
        <v>153</v>
      </c>
      <c r="B813" s="5" t="s">
        <v>393</v>
      </c>
      <c r="C813" s="5"/>
      <c r="D813" s="5"/>
      <c r="E813" s="5"/>
      <c r="F813" s="5"/>
      <c r="G813" s="5"/>
      <c r="H813" s="5"/>
      <c r="I813" s="5"/>
      <c r="J813" s="28">
        <f t="shared" si="79"/>
        <v>0</v>
      </c>
      <c r="K813" s="28">
        <f t="shared" si="80"/>
        <v>0</v>
      </c>
      <c r="L813" s="28">
        <f t="shared" si="81"/>
        <v>0</v>
      </c>
      <c r="M813" s="119" t="e">
        <f t="shared" si="82"/>
        <v>#DIV/0!</v>
      </c>
      <c r="N813" s="119" t="e">
        <f t="shared" si="83"/>
        <v>#DIV/0!</v>
      </c>
    </row>
    <row r="814" spans="1:14" ht="14.25" thickTop="1" thickBot="1" x14ac:dyDescent="0.25">
      <c r="A814" s="364" t="s">
        <v>248</v>
      </c>
      <c r="B814" s="364" t="s">
        <v>1</v>
      </c>
      <c r="C814" s="20">
        <f>SUM(C806:C813)</f>
        <v>0</v>
      </c>
      <c r="D814" s="20">
        <f t="shared" ref="D814:J814" si="84">SUM(D806:D813)</f>
        <v>0</v>
      </c>
      <c r="E814" s="20">
        <f t="shared" si="84"/>
        <v>0</v>
      </c>
      <c r="F814" s="20">
        <f t="shared" si="84"/>
        <v>0</v>
      </c>
      <c r="G814" s="20">
        <f t="shared" si="84"/>
        <v>0</v>
      </c>
      <c r="H814" s="20">
        <f t="shared" si="84"/>
        <v>0</v>
      </c>
      <c r="I814" s="20">
        <f t="shared" si="84"/>
        <v>0</v>
      </c>
      <c r="J814" s="20">
        <f t="shared" si="84"/>
        <v>0</v>
      </c>
      <c r="K814" s="28">
        <f t="shared" si="80"/>
        <v>0</v>
      </c>
      <c r="L814" s="28">
        <f t="shared" si="81"/>
        <v>0</v>
      </c>
      <c r="M814" s="119" t="e">
        <f t="shared" si="82"/>
        <v>#DIV/0!</v>
      </c>
      <c r="N814" s="119" t="e">
        <f t="shared" si="83"/>
        <v>#DIV/0!</v>
      </c>
    </row>
    <row r="815" spans="1:14" ht="14.25" thickTop="1" thickBot="1" x14ac:dyDescent="0.25">
      <c r="A815" s="364" t="s">
        <v>323</v>
      </c>
      <c r="B815" s="364" t="s">
        <v>1</v>
      </c>
      <c r="C815" s="22" t="s">
        <v>324</v>
      </c>
      <c r="D815" s="22" t="s">
        <v>325</v>
      </c>
      <c r="E815" s="22" t="s">
        <v>326</v>
      </c>
      <c r="F815" s="22" t="s">
        <v>327</v>
      </c>
      <c r="G815" s="22" t="s">
        <v>328</v>
      </c>
      <c r="H815" s="22" t="s">
        <v>329</v>
      </c>
      <c r="I815" s="22" t="s">
        <v>330</v>
      </c>
      <c r="J815" s="22" t="s">
        <v>22</v>
      </c>
      <c r="K815" s="22"/>
      <c r="L815" s="88" t="s">
        <v>331</v>
      </c>
      <c r="M815" s="22" t="s">
        <v>22</v>
      </c>
      <c r="N815" s="22" t="s">
        <v>22</v>
      </c>
    </row>
    <row r="816" spans="1:14" ht="14.25" thickTop="1" thickBot="1" x14ac:dyDescent="0.25">
      <c r="A816" s="364" t="s">
        <v>22</v>
      </c>
      <c r="B816" s="364" t="s">
        <v>1</v>
      </c>
      <c r="C816" s="87" t="e">
        <f>+C814/J814*100</f>
        <v>#DIV/0!</v>
      </c>
      <c r="D816" s="87" t="e">
        <f>+D814/J814*100</f>
        <v>#DIV/0!</v>
      </c>
      <c r="E816" s="87" t="e">
        <f>+E814/J814*100</f>
        <v>#DIV/0!</v>
      </c>
      <c r="F816" s="87" t="e">
        <f>+F814/J814*100</f>
        <v>#DIV/0!</v>
      </c>
      <c r="G816" s="87" t="e">
        <f>+G814/J814*100</f>
        <v>#DIV/0!</v>
      </c>
      <c r="H816" s="87" t="e">
        <f>+H814/J814*100</f>
        <v>#DIV/0!</v>
      </c>
      <c r="I816" s="87" t="e">
        <f>+I814/J814*100</f>
        <v>#DIV/0!</v>
      </c>
      <c r="J816" s="87" t="e">
        <f>SUM(C816:I816)</f>
        <v>#DIV/0!</v>
      </c>
      <c r="K816" s="87"/>
      <c r="L816" s="87" t="e">
        <f>+C816+D816</f>
        <v>#DIV/0!</v>
      </c>
      <c r="M816" s="6"/>
      <c r="N816" s="6"/>
    </row>
    <row r="819" spans="1:14" ht="15" x14ac:dyDescent="0.25">
      <c r="A819" s="3" t="s">
        <v>394</v>
      </c>
    </row>
    <row r="820" spans="1:14" ht="15" x14ac:dyDescent="0.25">
      <c r="A820" s="2" t="s">
        <v>975</v>
      </c>
    </row>
    <row r="823" spans="1:14" x14ac:dyDescent="0.2">
      <c r="A823" s="293" t="s">
        <v>395</v>
      </c>
      <c r="B823" s="293" t="s">
        <v>1</v>
      </c>
      <c r="C823" s="293" t="s">
        <v>1</v>
      </c>
      <c r="D823" s="293" t="s">
        <v>1</v>
      </c>
      <c r="E823" s="293" t="s">
        <v>1</v>
      </c>
      <c r="F823" s="293" t="s">
        <v>1</v>
      </c>
      <c r="G823" s="293" t="s">
        <v>1</v>
      </c>
      <c r="H823" s="293" t="s">
        <v>1</v>
      </c>
      <c r="I823" s="293" t="s">
        <v>1</v>
      </c>
      <c r="J823" s="293" t="s">
        <v>1</v>
      </c>
      <c r="K823" s="293" t="s">
        <v>1</v>
      </c>
      <c r="L823" s="293" t="s">
        <v>1</v>
      </c>
      <c r="M823" s="293" t="s">
        <v>1</v>
      </c>
      <c r="N823" s="293" t="s">
        <v>1</v>
      </c>
    </row>
    <row r="824" spans="1:14" x14ac:dyDescent="0.2">
      <c r="A824" s="293" t="s">
        <v>292</v>
      </c>
      <c r="B824" s="293" t="s">
        <v>1</v>
      </c>
      <c r="C824" s="293" t="s">
        <v>1</v>
      </c>
      <c r="D824" s="293" t="s">
        <v>1</v>
      </c>
      <c r="E824" s="293" t="s">
        <v>1</v>
      </c>
      <c r="F824" s="293" t="s">
        <v>1</v>
      </c>
      <c r="G824" s="293" t="s">
        <v>1</v>
      </c>
      <c r="H824" s="293" t="s">
        <v>1</v>
      </c>
      <c r="I824" s="293" t="s">
        <v>1</v>
      </c>
      <c r="J824" s="293" t="s">
        <v>1</v>
      </c>
      <c r="K824" s="293" t="s">
        <v>1</v>
      </c>
      <c r="L824" s="293" t="s">
        <v>1</v>
      </c>
      <c r="M824" s="293" t="s">
        <v>1</v>
      </c>
      <c r="N824" s="293" t="s">
        <v>1</v>
      </c>
    </row>
    <row r="825" spans="1:14" ht="13.5" thickBot="1" x14ac:dyDescent="0.25">
      <c r="A825" s="293" t="s">
        <v>396</v>
      </c>
      <c r="B825" s="293" t="s">
        <v>1</v>
      </c>
      <c r="C825" s="293" t="s">
        <v>1</v>
      </c>
      <c r="D825" s="293" t="s">
        <v>1</v>
      </c>
      <c r="E825" s="293" t="s">
        <v>1</v>
      </c>
      <c r="F825" s="293" t="s">
        <v>1</v>
      </c>
      <c r="G825" s="293" t="s">
        <v>1</v>
      </c>
      <c r="H825" s="293" t="s">
        <v>1</v>
      </c>
      <c r="I825" s="293" t="s">
        <v>1</v>
      </c>
      <c r="J825" s="293" t="s">
        <v>1</v>
      </c>
      <c r="K825" s="293" t="s">
        <v>1</v>
      </c>
      <c r="L825" s="293" t="s">
        <v>1</v>
      </c>
      <c r="M825" s="293" t="s">
        <v>1</v>
      </c>
      <c r="N825" s="293" t="s">
        <v>1</v>
      </c>
    </row>
    <row r="826" spans="1:14" ht="23.1" customHeight="1" thickTop="1" thickBot="1" x14ac:dyDescent="0.25">
      <c r="A826" s="282" t="s">
        <v>241</v>
      </c>
      <c r="B826" s="282" t="s">
        <v>294</v>
      </c>
      <c r="C826" s="282" t="s">
        <v>295</v>
      </c>
      <c r="D826" s="282" t="s">
        <v>1</v>
      </c>
      <c r="E826" s="282" t="s">
        <v>1</v>
      </c>
      <c r="F826" s="282" t="s">
        <v>1</v>
      </c>
      <c r="G826" s="282" t="s">
        <v>1</v>
      </c>
      <c r="H826" s="282" t="s">
        <v>1</v>
      </c>
      <c r="I826" s="282" t="s">
        <v>1</v>
      </c>
      <c r="J826" s="282" t="s">
        <v>1</v>
      </c>
      <c r="K826" s="282" t="s">
        <v>1</v>
      </c>
      <c r="L826" s="282" t="s">
        <v>1</v>
      </c>
      <c r="M826" s="282" t="s">
        <v>301</v>
      </c>
      <c r="N826" s="282" t="s">
        <v>302</v>
      </c>
    </row>
    <row r="827" spans="1:14" ht="56.1" customHeight="1" thickTop="1" thickBot="1" x14ac:dyDescent="0.25">
      <c r="A827" s="282" t="s">
        <v>1</v>
      </c>
      <c r="B827" s="282" t="s">
        <v>1</v>
      </c>
      <c r="C827" s="12" t="s">
        <v>118</v>
      </c>
      <c r="D827" s="12" t="s">
        <v>117</v>
      </c>
      <c r="E827" s="12" t="s">
        <v>116</v>
      </c>
      <c r="F827" s="12" t="s">
        <v>115</v>
      </c>
      <c r="G827" s="12" t="s">
        <v>0</v>
      </c>
      <c r="H827" s="12" t="s">
        <v>296</v>
      </c>
      <c r="I827" s="12" t="s">
        <v>297</v>
      </c>
      <c r="J827" s="12" t="s">
        <v>298</v>
      </c>
      <c r="K827" s="12" t="s">
        <v>299</v>
      </c>
      <c r="L827" s="12" t="s">
        <v>300</v>
      </c>
      <c r="M827" s="282" t="s">
        <v>1</v>
      </c>
      <c r="N827" s="282" t="s">
        <v>1</v>
      </c>
    </row>
    <row r="828" spans="1:14" ht="72" customHeight="1" thickTop="1" thickBot="1" x14ac:dyDescent="0.25">
      <c r="A828" s="282" t="s">
        <v>1</v>
      </c>
      <c r="B828" s="282" t="s">
        <v>1</v>
      </c>
      <c r="C828" s="12" t="s">
        <v>303</v>
      </c>
      <c r="D828" s="12" t="s">
        <v>304</v>
      </c>
      <c r="E828" s="12" t="s">
        <v>305</v>
      </c>
      <c r="F828" s="12" t="s">
        <v>306</v>
      </c>
      <c r="G828" s="12" t="s">
        <v>307</v>
      </c>
      <c r="H828" s="12" t="s">
        <v>308</v>
      </c>
      <c r="I828" s="12" t="s">
        <v>309</v>
      </c>
      <c r="J828" s="12" t="s">
        <v>310</v>
      </c>
      <c r="K828" s="12" t="s">
        <v>311</v>
      </c>
      <c r="L828" s="12" t="s">
        <v>312</v>
      </c>
      <c r="M828" s="12" t="s">
        <v>313</v>
      </c>
      <c r="N828" s="282" t="s">
        <v>1</v>
      </c>
    </row>
    <row r="829" spans="1:14" ht="54.95" customHeight="1" thickTop="1" thickBot="1" x14ac:dyDescent="0.25">
      <c r="A829" s="5" t="s">
        <v>0</v>
      </c>
      <c r="B829" s="5" t="s">
        <v>397</v>
      </c>
      <c r="C829" s="5"/>
      <c r="D829" s="5"/>
      <c r="E829" s="5"/>
      <c r="F829" s="5"/>
      <c r="G829" s="5"/>
      <c r="H829" s="5"/>
      <c r="I829" s="5"/>
      <c r="J829" s="28">
        <f>SUM(C829:I829)</f>
        <v>0</v>
      </c>
      <c r="K829" s="28">
        <f>SUM(C829:G829)</f>
        <v>0</v>
      </c>
      <c r="L829" s="28">
        <f>+C829*5+D829*4+E829*3+F829*2+G829*1</f>
        <v>0</v>
      </c>
      <c r="M829" s="88" t="e">
        <f>+L829/K829</f>
        <v>#DIV/0!</v>
      </c>
      <c r="N829" s="88" t="e">
        <f>+M829*2</f>
        <v>#DIV/0!</v>
      </c>
    </row>
    <row r="830" spans="1:14" ht="54.95" customHeight="1" thickTop="1" thickBot="1" x14ac:dyDescent="0.25">
      <c r="A830" s="5" t="s">
        <v>115</v>
      </c>
      <c r="B830" s="5" t="s">
        <v>398</v>
      </c>
      <c r="C830" s="5"/>
      <c r="D830" s="5"/>
      <c r="E830" s="5"/>
      <c r="F830" s="5"/>
      <c r="G830" s="5"/>
      <c r="H830" s="5"/>
      <c r="I830" s="5"/>
      <c r="J830" s="28">
        <f t="shared" ref="J830:J836" si="85">SUM(C830:I830)</f>
        <v>0</v>
      </c>
      <c r="K830" s="28">
        <f t="shared" ref="K830:K836" si="86">SUM(C830:G830)</f>
        <v>0</v>
      </c>
      <c r="L830" s="28">
        <f t="shared" ref="L830:L836" si="87">+C830*5+D830*4+E830*3+F830*2+G830*1</f>
        <v>0</v>
      </c>
      <c r="M830" s="88" t="e">
        <f t="shared" ref="M830:M836" si="88">+L830/K830</f>
        <v>#DIV/0!</v>
      </c>
      <c r="N830" s="88" t="e">
        <f t="shared" ref="N830:N836" si="89">+M830*2</f>
        <v>#DIV/0!</v>
      </c>
    </row>
    <row r="831" spans="1:14" ht="54.95" customHeight="1" thickTop="1" thickBot="1" x14ac:dyDescent="0.25">
      <c r="A831" s="5" t="s">
        <v>116</v>
      </c>
      <c r="B831" s="5" t="s">
        <v>399</v>
      </c>
      <c r="C831" s="5"/>
      <c r="D831" s="5"/>
      <c r="E831" s="5"/>
      <c r="F831" s="5"/>
      <c r="G831" s="5"/>
      <c r="H831" s="5"/>
      <c r="I831" s="5"/>
      <c r="J831" s="28">
        <f t="shared" si="85"/>
        <v>0</v>
      </c>
      <c r="K831" s="28">
        <f t="shared" si="86"/>
        <v>0</v>
      </c>
      <c r="L831" s="28">
        <f t="shared" si="87"/>
        <v>0</v>
      </c>
      <c r="M831" s="88" t="e">
        <f t="shared" si="88"/>
        <v>#DIV/0!</v>
      </c>
      <c r="N831" s="88" t="e">
        <f t="shared" si="89"/>
        <v>#DIV/0!</v>
      </c>
    </row>
    <row r="832" spans="1:14" ht="54.95" customHeight="1" thickTop="1" thickBot="1" x14ac:dyDescent="0.25">
      <c r="A832" s="5" t="s">
        <v>117</v>
      </c>
      <c r="B832" s="5" t="s">
        <v>400</v>
      </c>
      <c r="C832" s="5"/>
      <c r="D832" s="5"/>
      <c r="E832" s="5"/>
      <c r="F832" s="5"/>
      <c r="G832" s="5"/>
      <c r="H832" s="5"/>
      <c r="I832" s="5"/>
      <c r="J832" s="28">
        <f t="shared" si="85"/>
        <v>0</v>
      </c>
      <c r="K832" s="28">
        <f t="shared" si="86"/>
        <v>0</v>
      </c>
      <c r="L832" s="28">
        <f t="shared" si="87"/>
        <v>0</v>
      </c>
      <c r="M832" s="88" t="e">
        <f t="shared" si="88"/>
        <v>#DIV/0!</v>
      </c>
      <c r="N832" s="88" t="e">
        <f t="shared" si="89"/>
        <v>#DIV/0!</v>
      </c>
    </row>
    <row r="833" spans="1:14" ht="54.95" customHeight="1" thickTop="1" thickBot="1" x14ac:dyDescent="0.25">
      <c r="A833" s="5" t="s">
        <v>118</v>
      </c>
      <c r="B833" s="5" t="s">
        <v>401</v>
      </c>
      <c r="C833" s="5"/>
      <c r="D833" s="5"/>
      <c r="E833" s="5"/>
      <c r="F833" s="5"/>
      <c r="G833" s="5"/>
      <c r="H833" s="5"/>
      <c r="I833" s="5"/>
      <c r="J833" s="28">
        <f t="shared" si="85"/>
        <v>0</v>
      </c>
      <c r="K833" s="28">
        <f t="shared" si="86"/>
        <v>0</v>
      </c>
      <c r="L833" s="28">
        <f t="shared" si="87"/>
        <v>0</v>
      </c>
      <c r="M833" s="88" t="e">
        <f t="shared" si="88"/>
        <v>#DIV/0!</v>
      </c>
      <c r="N833" s="88" t="e">
        <f t="shared" si="89"/>
        <v>#DIV/0!</v>
      </c>
    </row>
    <row r="834" spans="1:14" ht="54.95" customHeight="1" thickTop="1" thickBot="1" x14ac:dyDescent="0.25">
      <c r="A834" s="5" t="s">
        <v>119</v>
      </c>
      <c r="B834" s="5" t="s">
        <v>402</v>
      </c>
      <c r="C834" s="5"/>
      <c r="D834" s="5"/>
      <c r="E834" s="5"/>
      <c r="F834" s="5"/>
      <c r="G834" s="5"/>
      <c r="H834" s="5"/>
      <c r="I834" s="5"/>
      <c r="J834" s="28">
        <f t="shared" si="85"/>
        <v>0</v>
      </c>
      <c r="K834" s="28">
        <f t="shared" si="86"/>
        <v>0</v>
      </c>
      <c r="L834" s="28">
        <f t="shared" si="87"/>
        <v>0</v>
      </c>
      <c r="M834" s="88" t="e">
        <f t="shared" si="88"/>
        <v>#DIV/0!</v>
      </c>
      <c r="N834" s="88" t="e">
        <f t="shared" si="89"/>
        <v>#DIV/0!</v>
      </c>
    </row>
    <row r="835" spans="1:14" ht="54.95" customHeight="1" thickTop="1" thickBot="1" x14ac:dyDescent="0.25">
      <c r="A835" s="5" t="s">
        <v>120</v>
      </c>
      <c r="B835" s="5" t="s">
        <v>392</v>
      </c>
      <c r="C835" s="5"/>
      <c r="D835" s="5"/>
      <c r="E835" s="5"/>
      <c r="F835" s="5"/>
      <c r="G835" s="5"/>
      <c r="H835" s="5"/>
      <c r="I835" s="5"/>
      <c r="J835" s="28">
        <f t="shared" si="85"/>
        <v>0</v>
      </c>
      <c r="K835" s="28">
        <f t="shared" si="86"/>
        <v>0</v>
      </c>
      <c r="L835" s="28">
        <f t="shared" si="87"/>
        <v>0</v>
      </c>
      <c r="M835" s="88" t="e">
        <f t="shared" si="88"/>
        <v>#DIV/0!</v>
      </c>
      <c r="N835" s="88" t="e">
        <f t="shared" si="89"/>
        <v>#DIV/0!</v>
      </c>
    </row>
    <row r="836" spans="1:14" ht="54.95" customHeight="1" thickTop="1" thickBot="1" x14ac:dyDescent="0.25">
      <c r="A836" s="5" t="s">
        <v>153</v>
      </c>
      <c r="B836" s="5" t="s">
        <v>403</v>
      </c>
      <c r="C836" s="5"/>
      <c r="D836" s="5"/>
      <c r="E836" s="5"/>
      <c r="F836" s="5"/>
      <c r="G836" s="5"/>
      <c r="H836" s="5"/>
      <c r="I836" s="5"/>
      <c r="J836" s="28">
        <f t="shared" si="85"/>
        <v>0</v>
      </c>
      <c r="K836" s="28">
        <f t="shared" si="86"/>
        <v>0</v>
      </c>
      <c r="L836" s="28">
        <f t="shared" si="87"/>
        <v>0</v>
      </c>
      <c r="M836" s="88" t="e">
        <f t="shared" si="88"/>
        <v>#DIV/0!</v>
      </c>
      <c r="N836" s="88" t="e">
        <f t="shared" si="89"/>
        <v>#DIV/0!</v>
      </c>
    </row>
    <row r="837" spans="1:14" ht="14.25" thickTop="1" thickBot="1" x14ac:dyDescent="0.25">
      <c r="A837" s="364" t="s">
        <v>248</v>
      </c>
      <c r="B837" s="364" t="s">
        <v>1</v>
      </c>
      <c r="C837" s="20">
        <f>SUM(C829:C836)</f>
        <v>0</v>
      </c>
      <c r="D837" s="20">
        <f t="shared" ref="D837:J837" si="90">SUM(D829:D836)</f>
        <v>0</v>
      </c>
      <c r="E837" s="20">
        <f t="shared" si="90"/>
        <v>0</v>
      </c>
      <c r="F837" s="20">
        <f t="shared" si="90"/>
        <v>0</v>
      </c>
      <c r="G837" s="20">
        <f t="shared" si="90"/>
        <v>0</v>
      </c>
      <c r="H837" s="20">
        <f t="shared" si="90"/>
        <v>0</v>
      </c>
      <c r="I837" s="20">
        <f t="shared" si="90"/>
        <v>0</v>
      </c>
      <c r="J837" s="20">
        <f t="shared" si="90"/>
        <v>0</v>
      </c>
      <c r="K837" s="28">
        <f>SUM(C837:G837)</f>
        <v>0</v>
      </c>
      <c r="L837" s="28">
        <f>+C837*5+D837*4+E837*3+F837*2+G837*1</f>
        <v>0</v>
      </c>
      <c r="M837" s="88" t="e">
        <f>+L837/K837</f>
        <v>#DIV/0!</v>
      </c>
      <c r="N837" s="88" t="e">
        <f>+M837*2</f>
        <v>#DIV/0!</v>
      </c>
    </row>
    <row r="838" spans="1:14" ht="14.25" thickTop="1" thickBot="1" x14ac:dyDescent="0.25">
      <c r="A838" s="364" t="s">
        <v>323</v>
      </c>
      <c r="B838" s="364" t="s">
        <v>1</v>
      </c>
      <c r="C838" s="88" t="s">
        <v>324</v>
      </c>
      <c r="D838" s="88" t="s">
        <v>325</v>
      </c>
      <c r="E838" s="88" t="s">
        <v>326</v>
      </c>
      <c r="F838" s="88" t="s">
        <v>327</v>
      </c>
      <c r="G838" s="88" t="s">
        <v>328</v>
      </c>
      <c r="H838" s="88" t="s">
        <v>329</v>
      </c>
      <c r="I838" s="88" t="s">
        <v>330</v>
      </c>
      <c r="J838" s="88" t="s">
        <v>22</v>
      </c>
      <c r="K838" s="88"/>
      <c r="L838" s="88" t="s">
        <v>331</v>
      </c>
      <c r="M838" s="88" t="s">
        <v>22</v>
      </c>
      <c r="N838" s="88" t="s">
        <v>22</v>
      </c>
    </row>
    <row r="839" spans="1:14" ht="14.25" thickTop="1" thickBot="1" x14ac:dyDescent="0.25">
      <c r="A839" s="364" t="s">
        <v>22</v>
      </c>
      <c r="B839" s="364" t="s">
        <v>1</v>
      </c>
      <c r="C839" s="87" t="e">
        <f>+C837/J837*100</f>
        <v>#DIV/0!</v>
      </c>
      <c r="D839" s="87" t="e">
        <f>+D837/J837*100</f>
        <v>#DIV/0!</v>
      </c>
      <c r="E839" s="87" t="e">
        <f>+E837/J837*100</f>
        <v>#DIV/0!</v>
      </c>
      <c r="F839" s="87" t="e">
        <f>+F837/J837*100</f>
        <v>#DIV/0!</v>
      </c>
      <c r="G839" s="87" t="e">
        <f>+G837/J837*100</f>
        <v>#DIV/0!</v>
      </c>
      <c r="H839" s="87" t="e">
        <f>+H837/J837*100</f>
        <v>#DIV/0!</v>
      </c>
      <c r="I839" s="87" t="e">
        <f>+I837/J837*100</f>
        <v>#DIV/0!</v>
      </c>
      <c r="J839" s="87" t="e">
        <f>SUM(C839:I839)</f>
        <v>#DIV/0!</v>
      </c>
      <c r="K839" s="87"/>
      <c r="L839" s="87" t="e">
        <f>+C839+D839</f>
        <v>#DIV/0!</v>
      </c>
      <c r="M839" s="88"/>
      <c r="N839" s="88"/>
    </row>
    <row r="842" spans="1:14" ht="15" x14ac:dyDescent="0.25">
      <c r="A842" s="3" t="s">
        <v>405</v>
      </c>
    </row>
    <row r="843" spans="1:14" ht="15" x14ac:dyDescent="0.25">
      <c r="A843" s="2" t="s">
        <v>977</v>
      </c>
    </row>
    <row r="846" spans="1:14" x14ac:dyDescent="0.2">
      <c r="A846" s="293" t="s">
        <v>406</v>
      </c>
      <c r="B846" s="293" t="s">
        <v>1</v>
      </c>
      <c r="C846" s="293" t="s">
        <v>1</v>
      </c>
      <c r="D846" s="293" t="s">
        <v>1</v>
      </c>
      <c r="E846" s="293" t="s">
        <v>1</v>
      </c>
      <c r="F846" s="293" t="s">
        <v>1</v>
      </c>
      <c r="G846" s="293" t="s">
        <v>1</v>
      </c>
      <c r="H846" s="293" t="s">
        <v>1</v>
      </c>
      <c r="I846" s="293" t="s">
        <v>1</v>
      </c>
      <c r="J846" s="293" t="s">
        <v>1</v>
      </c>
      <c r="K846" s="293" t="s">
        <v>1</v>
      </c>
      <c r="L846" s="293" t="s">
        <v>1</v>
      </c>
      <c r="M846" s="293" t="s">
        <v>1</v>
      </c>
      <c r="N846" s="293" t="s">
        <v>1</v>
      </c>
    </row>
    <row r="847" spans="1:14" x14ac:dyDescent="0.2">
      <c r="A847" s="293" t="s">
        <v>292</v>
      </c>
      <c r="B847" s="293" t="s">
        <v>1</v>
      </c>
      <c r="C847" s="293" t="s">
        <v>1</v>
      </c>
      <c r="D847" s="293" t="s">
        <v>1</v>
      </c>
      <c r="E847" s="293" t="s">
        <v>1</v>
      </c>
      <c r="F847" s="293" t="s">
        <v>1</v>
      </c>
      <c r="G847" s="293" t="s">
        <v>1</v>
      </c>
      <c r="H847" s="293" t="s">
        <v>1</v>
      </c>
      <c r="I847" s="293" t="s">
        <v>1</v>
      </c>
      <c r="J847" s="293" t="s">
        <v>1</v>
      </c>
      <c r="K847" s="293" t="s">
        <v>1</v>
      </c>
      <c r="L847" s="293" t="s">
        <v>1</v>
      </c>
      <c r="M847" s="293" t="s">
        <v>1</v>
      </c>
      <c r="N847" s="293" t="s">
        <v>1</v>
      </c>
    </row>
    <row r="848" spans="1:14" ht="13.5" thickBot="1" x14ac:dyDescent="0.25">
      <c r="A848" s="293" t="s">
        <v>407</v>
      </c>
      <c r="B848" s="293" t="s">
        <v>1</v>
      </c>
      <c r="C848" s="293" t="s">
        <v>1</v>
      </c>
      <c r="D848" s="293" t="s">
        <v>1</v>
      </c>
      <c r="E848" s="293" t="s">
        <v>1</v>
      </c>
      <c r="F848" s="293" t="s">
        <v>1</v>
      </c>
      <c r="G848" s="293" t="s">
        <v>1</v>
      </c>
      <c r="H848" s="293" t="s">
        <v>1</v>
      </c>
      <c r="I848" s="293" t="s">
        <v>1</v>
      </c>
      <c r="J848" s="293" t="s">
        <v>1</v>
      </c>
      <c r="K848" s="293" t="s">
        <v>1</v>
      </c>
      <c r="L848" s="293" t="s">
        <v>1</v>
      </c>
      <c r="M848" s="293" t="s">
        <v>1</v>
      </c>
      <c r="N848" s="293" t="s">
        <v>1</v>
      </c>
    </row>
    <row r="849" spans="1:14" ht="23.1" customHeight="1" thickTop="1" thickBot="1" x14ac:dyDescent="0.25">
      <c r="A849" s="282" t="s">
        <v>241</v>
      </c>
      <c r="B849" s="282" t="s">
        <v>294</v>
      </c>
      <c r="C849" s="282" t="s">
        <v>295</v>
      </c>
      <c r="D849" s="282" t="s">
        <v>1</v>
      </c>
      <c r="E849" s="282" t="s">
        <v>1</v>
      </c>
      <c r="F849" s="282" t="s">
        <v>1</v>
      </c>
      <c r="G849" s="282" t="s">
        <v>1</v>
      </c>
      <c r="H849" s="282" t="s">
        <v>1</v>
      </c>
      <c r="I849" s="282" t="s">
        <v>1</v>
      </c>
      <c r="J849" s="282" t="s">
        <v>1</v>
      </c>
      <c r="K849" s="282" t="s">
        <v>1</v>
      </c>
      <c r="L849" s="282" t="s">
        <v>1</v>
      </c>
      <c r="M849" s="282" t="s">
        <v>301</v>
      </c>
      <c r="N849" s="282" t="s">
        <v>302</v>
      </c>
    </row>
    <row r="850" spans="1:14" ht="56.1" customHeight="1" thickTop="1" thickBot="1" x14ac:dyDescent="0.25">
      <c r="A850" s="282" t="s">
        <v>1</v>
      </c>
      <c r="B850" s="282" t="s">
        <v>1</v>
      </c>
      <c r="C850" s="12" t="s">
        <v>118</v>
      </c>
      <c r="D850" s="12" t="s">
        <v>117</v>
      </c>
      <c r="E850" s="12" t="s">
        <v>116</v>
      </c>
      <c r="F850" s="12" t="s">
        <v>115</v>
      </c>
      <c r="G850" s="12" t="s">
        <v>0</v>
      </c>
      <c r="H850" s="12" t="s">
        <v>296</v>
      </c>
      <c r="I850" s="12" t="s">
        <v>297</v>
      </c>
      <c r="J850" s="12" t="s">
        <v>298</v>
      </c>
      <c r="K850" s="12" t="s">
        <v>299</v>
      </c>
      <c r="L850" s="12" t="s">
        <v>300</v>
      </c>
      <c r="M850" s="282" t="s">
        <v>1</v>
      </c>
      <c r="N850" s="282" t="s">
        <v>1</v>
      </c>
    </row>
    <row r="851" spans="1:14" ht="72" customHeight="1" thickTop="1" thickBot="1" x14ac:dyDescent="0.25">
      <c r="A851" s="282" t="s">
        <v>1</v>
      </c>
      <c r="B851" s="282" t="s">
        <v>1</v>
      </c>
      <c r="C851" s="12" t="s">
        <v>303</v>
      </c>
      <c r="D851" s="12" t="s">
        <v>304</v>
      </c>
      <c r="E851" s="12" t="s">
        <v>305</v>
      </c>
      <c r="F851" s="12" t="s">
        <v>306</v>
      </c>
      <c r="G851" s="12" t="s">
        <v>307</v>
      </c>
      <c r="H851" s="12" t="s">
        <v>308</v>
      </c>
      <c r="I851" s="12" t="s">
        <v>309</v>
      </c>
      <c r="J851" s="12" t="s">
        <v>310</v>
      </c>
      <c r="K851" s="12" t="s">
        <v>311</v>
      </c>
      <c r="L851" s="12" t="s">
        <v>312</v>
      </c>
      <c r="M851" s="12" t="s">
        <v>313</v>
      </c>
      <c r="N851" s="282" t="s">
        <v>1</v>
      </c>
    </row>
    <row r="852" spans="1:14" ht="54.95" customHeight="1" thickTop="1" thickBot="1" x14ac:dyDescent="0.25">
      <c r="A852" s="5" t="s">
        <v>0</v>
      </c>
      <c r="B852" s="5" t="s">
        <v>408</v>
      </c>
      <c r="C852" s="5"/>
      <c r="D852" s="5"/>
      <c r="E852" s="5"/>
      <c r="F852" s="5"/>
      <c r="G852" s="5"/>
      <c r="H852" s="5"/>
      <c r="I852" s="5">
        <v>30</v>
      </c>
      <c r="J852" s="28">
        <f>SUM(C852:I852)</f>
        <v>30</v>
      </c>
      <c r="K852" s="28">
        <f>SUM(C852:G852)</f>
        <v>0</v>
      </c>
      <c r="L852" s="28">
        <f>+C852*5+D852*4+E852*3+F852*2+G852*1</f>
        <v>0</v>
      </c>
      <c r="M852" s="88" t="e">
        <f>+L852/K852</f>
        <v>#DIV/0!</v>
      </c>
      <c r="N852" s="88" t="e">
        <f>+M852*2</f>
        <v>#DIV/0!</v>
      </c>
    </row>
    <row r="853" spans="1:14" ht="54.95" customHeight="1" thickTop="1" thickBot="1" x14ac:dyDescent="0.25">
      <c r="A853" s="5" t="s">
        <v>115</v>
      </c>
      <c r="B853" s="5" t="s">
        <v>409</v>
      </c>
      <c r="C853" s="5"/>
      <c r="D853" s="5"/>
      <c r="E853" s="5"/>
      <c r="F853" s="5"/>
      <c r="G853" s="5"/>
      <c r="H853" s="5"/>
      <c r="I853" s="5">
        <v>30</v>
      </c>
      <c r="J853" s="28">
        <f t="shared" ref="J853:J859" si="91">SUM(C853:I853)</f>
        <v>30</v>
      </c>
      <c r="K853" s="28">
        <f t="shared" ref="K853:K860" si="92">SUM(C853:G853)</f>
        <v>0</v>
      </c>
      <c r="L853" s="28">
        <f t="shared" ref="L853:L860" si="93">+C853*5+D853*4+E853*3+F853*2+G853*1</f>
        <v>0</v>
      </c>
      <c r="M853" s="88" t="e">
        <f t="shared" ref="M853:M860" si="94">+L853/K853</f>
        <v>#DIV/0!</v>
      </c>
      <c r="N853" s="88" t="e">
        <f t="shared" ref="N853:N860" si="95">+M853*2</f>
        <v>#DIV/0!</v>
      </c>
    </row>
    <row r="854" spans="1:14" ht="54.95" customHeight="1" thickTop="1" thickBot="1" x14ac:dyDescent="0.25">
      <c r="A854" s="5" t="s">
        <v>116</v>
      </c>
      <c r="B854" s="5" t="s">
        <v>410</v>
      </c>
      <c r="C854" s="5"/>
      <c r="D854" s="5"/>
      <c r="E854" s="5"/>
      <c r="F854" s="5"/>
      <c r="G854" s="5"/>
      <c r="H854" s="5"/>
      <c r="I854" s="5">
        <v>30</v>
      </c>
      <c r="J854" s="28">
        <f t="shared" si="91"/>
        <v>30</v>
      </c>
      <c r="K854" s="28">
        <f t="shared" si="92"/>
        <v>0</v>
      </c>
      <c r="L854" s="28">
        <f t="shared" si="93"/>
        <v>0</v>
      </c>
      <c r="M854" s="88" t="e">
        <f t="shared" si="94"/>
        <v>#DIV/0!</v>
      </c>
      <c r="N854" s="88" t="e">
        <f t="shared" si="95"/>
        <v>#DIV/0!</v>
      </c>
    </row>
    <row r="855" spans="1:14" ht="54.95" customHeight="1" thickTop="1" thickBot="1" x14ac:dyDescent="0.25">
      <c r="A855" s="5" t="s">
        <v>117</v>
      </c>
      <c r="B855" s="5" t="s">
        <v>411</v>
      </c>
      <c r="C855" s="5"/>
      <c r="D855" s="5"/>
      <c r="E855" s="5"/>
      <c r="F855" s="5"/>
      <c r="G855" s="5"/>
      <c r="H855" s="5"/>
      <c r="I855" s="5">
        <v>30</v>
      </c>
      <c r="J855" s="28">
        <f t="shared" si="91"/>
        <v>30</v>
      </c>
      <c r="K855" s="28">
        <f t="shared" si="92"/>
        <v>0</v>
      </c>
      <c r="L855" s="28">
        <f t="shared" si="93"/>
        <v>0</v>
      </c>
      <c r="M855" s="88" t="e">
        <f t="shared" si="94"/>
        <v>#DIV/0!</v>
      </c>
      <c r="N855" s="88" t="e">
        <f t="shared" si="95"/>
        <v>#DIV/0!</v>
      </c>
    </row>
    <row r="856" spans="1:14" ht="54.95" customHeight="1" thickTop="1" thickBot="1" x14ac:dyDescent="0.25">
      <c r="A856" s="5" t="s">
        <v>118</v>
      </c>
      <c r="B856" s="5" t="s">
        <v>412</v>
      </c>
      <c r="C856" s="5"/>
      <c r="D856" s="5"/>
      <c r="E856" s="5"/>
      <c r="F856" s="5"/>
      <c r="G856" s="5"/>
      <c r="H856" s="5"/>
      <c r="I856" s="5">
        <v>30</v>
      </c>
      <c r="J856" s="28">
        <f t="shared" si="91"/>
        <v>30</v>
      </c>
      <c r="K856" s="28">
        <f t="shared" si="92"/>
        <v>0</v>
      </c>
      <c r="L856" s="28">
        <f t="shared" si="93"/>
        <v>0</v>
      </c>
      <c r="M856" s="88" t="e">
        <f t="shared" si="94"/>
        <v>#DIV/0!</v>
      </c>
      <c r="N856" s="88" t="e">
        <f t="shared" si="95"/>
        <v>#DIV/0!</v>
      </c>
    </row>
    <row r="857" spans="1:14" ht="54.95" customHeight="1" thickTop="1" thickBot="1" x14ac:dyDescent="0.25">
      <c r="A857" s="5" t="s">
        <v>119</v>
      </c>
      <c r="B857" s="5" t="s">
        <v>413</v>
      </c>
      <c r="C857" s="5"/>
      <c r="D857" s="5"/>
      <c r="E857" s="5"/>
      <c r="F857" s="5"/>
      <c r="G857" s="5"/>
      <c r="H857" s="5"/>
      <c r="I857" s="5">
        <v>30</v>
      </c>
      <c r="J857" s="28">
        <f t="shared" si="91"/>
        <v>30</v>
      </c>
      <c r="K857" s="28">
        <f t="shared" si="92"/>
        <v>0</v>
      </c>
      <c r="L857" s="28">
        <f t="shared" si="93"/>
        <v>0</v>
      </c>
      <c r="M857" s="88" t="e">
        <f t="shared" si="94"/>
        <v>#DIV/0!</v>
      </c>
      <c r="N857" s="88" t="e">
        <f t="shared" si="95"/>
        <v>#DIV/0!</v>
      </c>
    </row>
    <row r="858" spans="1:14" ht="54.95" customHeight="1" thickTop="1" thickBot="1" x14ac:dyDescent="0.25">
      <c r="A858" s="5" t="s">
        <v>120</v>
      </c>
      <c r="B858" s="5" t="s">
        <v>392</v>
      </c>
      <c r="C858" s="5"/>
      <c r="D858" s="5"/>
      <c r="E858" s="5"/>
      <c r="F858" s="5"/>
      <c r="G858" s="5"/>
      <c r="H858" s="5"/>
      <c r="I858" s="5">
        <v>30</v>
      </c>
      <c r="J858" s="28">
        <f t="shared" si="91"/>
        <v>30</v>
      </c>
      <c r="K858" s="28">
        <f t="shared" si="92"/>
        <v>0</v>
      </c>
      <c r="L858" s="28">
        <f t="shared" si="93"/>
        <v>0</v>
      </c>
      <c r="M858" s="88" t="e">
        <f t="shared" si="94"/>
        <v>#DIV/0!</v>
      </c>
      <c r="N858" s="88" t="e">
        <f t="shared" si="95"/>
        <v>#DIV/0!</v>
      </c>
    </row>
    <row r="859" spans="1:14" ht="54.95" customHeight="1" thickTop="1" thickBot="1" x14ac:dyDescent="0.25">
      <c r="A859" s="5" t="s">
        <v>153</v>
      </c>
      <c r="B859" s="5" t="s">
        <v>414</v>
      </c>
      <c r="C859" s="5"/>
      <c r="D859" s="5"/>
      <c r="E859" s="5"/>
      <c r="F859" s="5"/>
      <c r="G859" s="5"/>
      <c r="H859" s="5"/>
      <c r="I859" s="5">
        <v>30</v>
      </c>
      <c r="J859" s="28">
        <f t="shared" si="91"/>
        <v>30</v>
      </c>
      <c r="K859" s="28">
        <f t="shared" si="92"/>
        <v>0</v>
      </c>
      <c r="L859" s="28">
        <f t="shared" si="93"/>
        <v>0</v>
      </c>
      <c r="M859" s="88" t="e">
        <f t="shared" si="94"/>
        <v>#DIV/0!</v>
      </c>
      <c r="N859" s="88" t="e">
        <f t="shared" si="95"/>
        <v>#DIV/0!</v>
      </c>
    </row>
    <row r="860" spans="1:14" ht="14.25" thickTop="1" thickBot="1" x14ac:dyDescent="0.25">
      <c r="A860" s="364" t="s">
        <v>248</v>
      </c>
      <c r="B860" s="364" t="s">
        <v>1</v>
      </c>
      <c r="C860" s="20">
        <f>SUM(C852:C859)</f>
        <v>0</v>
      </c>
      <c r="D860" s="20">
        <f t="shared" ref="D860:J860" si="96">SUM(D852:D859)</f>
        <v>0</v>
      </c>
      <c r="E860" s="20">
        <f t="shared" si="96"/>
        <v>0</v>
      </c>
      <c r="F860" s="20">
        <f t="shared" si="96"/>
        <v>0</v>
      </c>
      <c r="G860" s="20">
        <f t="shared" si="96"/>
        <v>0</v>
      </c>
      <c r="H860" s="20">
        <f t="shared" si="96"/>
        <v>0</v>
      </c>
      <c r="I860" s="20">
        <f t="shared" si="96"/>
        <v>240</v>
      </c>
      <c r="J860" s="20">
        <f t="shared" si="96"/>
        <v>240</v>
      </c>
      <c r="K860" s="28">
        <f t="shared" si="92"/>
        <v>0</v>
      </c>
      <c r="L860" s="28">
        <f t="shared" si="93"/>
        <v>0</v>
      </c>
      <c r="M860" s="88" t="e">
        <f t="shared" si="94"/>
        <v>#DIV/0!</v>
      </c>
      <c r="N860" s="88" t="e">
        <f t="shared" si="95"/>
        <v>#DIV/0!</v>
      </c>
    </row>
    <row r="861" spans="1:14" ht="14.25" thickTop="1" thickBot="1" x14ac:dyDescent="0.25">
      <c r="A861" s="364" t="s">
        <v>323</v>
      </c>
      <c r="B861" s="364" t="s">
        <v>1</v>
      </c>
      <c r="C861" s="88" t="s">
        <v>324</v>
      </c>
      <c r="D861" s="88" t="s">
        <v>325</v>
      </c>
      <c r="E861" s="88" t="s">
        <v>326</v>
      </c>
      <c r="F861" s="88" t="s">
        <v>327</v>
      </c>
      <c r="G861" s="88" t="s">
        <v>328</v>
      </c>
      <c r="H861" s="88" t="s">
        <v>329</v>
      </c>
      <c r="I861" s="88" t="s">
        <v>330</v>
      </c>
      <c r="J861" s="88" t="s">
        <v>22</v>
      </c>
      <c r="K861" s="88"/>
      <c r="L861" s="88" t="s">
        <v>331</v>
      </c>
      <c r="M861" s="88" t="s">
        <v>22</v>
      </c>
      <c r="N861" s="88" t="s">
        <v>22</v>
      </c>
    </row>
    <row r="862" spans="1:14" ht="14.25" thickTop="1" thickBot="1" x14ac:dyDescent="0.25">
      <c r="A862" s="364" t="s">
        <v>22</v>
      </c>
      <c r="B862" s="364" t="s">
        <v>1</v>
      </c>
      <c r="C862" s="87">
        <f>+C860/J860*100</f>
        <v>0</v>
      </c>
      <c r="D862" s="87">
        <f>+D860/J860*100</f>
        <v>0</v>
      </c>
      <c r="E862" s="87">
        <f>+E860/J860*100</f>
        <v>0</v>
      </c>
      <c r="F862" s="87">
        <f>+F860/J860*100</f>
        <v>0</v>
      </c>
      <c r="G862" s="87">
        <f>+G860/J860*100</f>
        <v>0</v>
      </c>
      <c r="H862" s="87">
        <f>+H860/J860*100</f>
        <v>0</v>
      </c>
      <c r="I862" s="87">
        <f>+I860/J860*100</f>
        <v>100</v>
      </c>
      <c r="J862" s="87">
        <f>SUM(C862:I862)</f>
        <v>100</v>
      </c>
      <c r="K862" s="87"/>
      <c r="L862" s="87">
        <f>+C862+D862</f>
        <v>0</v>
      </c>
      <c r="M862" s="88"/>
      <c r="N862" s="88"/>
    </row>
    <row r="865" spans="1:6" ht="15" x14ac:dyDescent="0.25">
      <c r="A865" s="2" t="s">
        <v>415</v>
      </c>
    </row>
    <row r="866" spans="1:6" ht="15" x14ac:dyDescent="0.25">
      <c r="A866" s="3" t="s">
        <v>416</v>
      </c>
    </row>
    <row r="868" spans="1:6" ht="13.5" customHeight="1" x14ac:dyDescent="0.2">
      <c r="B868" s="365" t="s">
        <v>978</v>
      </c>
      <c r="C868" s="365"/>
      <c r="D868" s="365"/>
      <c r="E868" s="365"/>
      <c r="F868" s="365"/>
    </row>
    <row r="869" spans="1:6" x14ac:dyDescent="0.2">
      <c r="B869" s="365"/>
      <c r="C869" s="365"/>
      <c r="D869" s="365"/>
      <c r="E869" s="365"/>
      <c r="F869" s="365"/>
    </row>
    <row r="870" spans="1:6" ht="37.5" customHeight="1" x14ac:dyDescent="0.2">
      <c r="B870" s="365" t="s">
        <v>979</v>
      </c>
      <c r="C870" s="365"/>
      <c r="D870" s="365"/>
      <c r="E870" s="365"/>
      <c r="F870" s="365"/>
    </row>
    <row r="871" spans="1:6" ht="13.5" thickBot="1" x14ac:dyDescent="0.25">
      <c r="B871" s="293" t="s">
        <v>980</v>
      </c>
      <c r="C871" s="293" t="s">
        <v>1</v>
      </c>
      <c r="D871" s="293" t="s">
        <v>1</v>
      </c>
    </row>
    <row r="872" spans="1:6" ht="25.5" customHeight="1" thickTop="1" thickBot="1" x14ac:dyDescent="0.25">
      <c r="B872" s="135">
        <v>1</v>
      </c>
      <c r="C872" s="135">
        <v>2</v>
      </c>
      <c r="D872" s="135">
        <v>3</v>
      </c>
      <c r="E872" s="282" t="s">
        <v>981</v>
      </c>
      <c r="F872" s="282" t="s">
        <v>982</v>
      </c>
    </row>
    <row r="873" spans="1:6" ht="37.5" thickTop="1" thickBot="1" x14ac:dyDescent="0.25">
      <c r="B873" s="135" t="s">
        <v>983</v>
      </c>
      <c r="C873" s="135" t="s">
        <v>984</v>
      </c>
      <c r="D873" s="135" t="s">
        <v>985</v>
      </c>
      <c r="E873" s="282" t="s">
        <v>1</v>
      </c>
      <c r="F873" s="282" t="s">
        <v>1</v>
      </c>
    </row>
    <row r="874" spans="1:6" ht="14.25" thickTop="1" thickBot="1" x14ac:dyDescent="0.25">
      <c r="B874" s="137">
        <v>64088709</v>
      </c>
      <c r="C874" s="138">
        <v>71132441</v>
      </c>
      <c r="D874" s="138">
        <v>135221150</v>
      </c>
      <c r="E874" s="135">
        <f>(B874/D874)*100</f>
        <v>47.395476964957034</v>
      </c>
      <c r="F874" s="135">
        <f>(C874/D874)*100</f>
        <v>52.604523035042959</v>
      </c>
    </row>
    <row r="875" spans="1:6" ht="13.5" customHeight="1" thickTop="1" x14ac:dyDescent="0.2"/>
    <row r="876" spans="1:6" ht="13.5" thickBot="1" x14ac:dyDescent="0.25">
      <c r="B876" s="292" t="s">
        <v>986</v>
      </c>
      <c r="C876" s="292"/>
      <c r="D876" s="292"/>
      <c r="E876" s="292"/>
    </row>
    <row r="877" spans="1:6" ht="25.5" customHeight="1" thickTop="1" thickBot="1" x14ac:dyDescent="0.25">
      <c r="B877" s="135" t="s">
        <v>0</v>
      </c>
      <c r="C877" s="135" t="s">
        <v>115</v>
      </c>
      <c r="D877" s="135" t="s">
        <v>116</v>
      </c>
      <c r="E877" s="135" t="s">
        <v>117</v>
      </c>
      <c r="F877" s="135">
        <v>5</v>
      </c>
    </row>
    <row r="878" spans="1:6" ht="37.5" thickTop="1" thickBot="1" x14ac:dyDescent="0.25">
      <c r="B878" s="135" t="s">
        <v>987</v>
      </c>
      <c r="C878" s="135" t="s">
        <v>418</v>
      </c>
      <c r="D878" s="135" t="s">
        <v>419</v>
      </c>
      <c r="E878" s="135" t="s">
        <v>988</v>
      </c>
      <c r="F878" s="135" t="s">
        <v>989</v>
      </c>
    </row>
    <row r="879" spans="1:6" ht="14.25" thickTop="1" thickBot="1" x14ac:dyDescent="0.25">
      <c r="B879" s="137">
        <v>64088709</v>
      </c>
      <c r="C879" s="139">
        <v>5122856.49</v>
      </c>
      <c r="D879" s="140">
        <v>223407.18</v>
      </c>
      <c r="E879" s="19">
        <f>B879+C879-D879</f>
        <v>68988158.309999987</v>
      </c>
      <c r="F879" s="141">
        <v>62894746.310000002</v>
      </c>
    </row>
    <row r="880" spans="1:6" ht="13.5" customHeight="1" thickTop="1" x14ac:dyDescent="0.2"/>
    <row r="881" spans="2:6" ht="13.5" thickBot="1" x14ac:dyDescent="0.25">
      <c r="B881" s="292" t="s">
        <v>990</v>
      </c>
      <c r="C881" s="292"/>
      <c r="D881" s="292"/>
      <c r="E881" s="292"/>
    </row>
    <row r="882" spans="2:6" ht="14.25" thickTop="1" thickBot="1" x14ac:dyDescent="0.25">
      <c r="B882" s="135" t="s">
        <v>0</v>
      </c>
      <c r="C882" s="135" t="s">
        <v>115</v>
      </c>
      <c r="D882" s="135" t="s">
        <v>116</v>
      </c>
      <c r="E882" s="135" t="s">
        <v>117</v>
      </c>
      <c r="F882" s="135">
        <v>5</v>
      </c>
    </row>
    <row r="883" spans="2:6" ht="37.5" thickTop="1" thickBot="1" x14ac:dyDescent="0.25">
      <c r="B883" s="135" t="s">
        <v>991</v>
      </c>
      <c r="C883" s="135" t="s">
        <v>418</v>
      </c>
      <c r="D883" s="135" t="s">
        <v>419</v>
      </c>
      <c r="E883" s="135" t="s">
        <v>992</v>
      </c>
      <c r="F883" s="135" t="s">
        <v>993</v>
      </c>
    </row>
    <row r="884" spans="2:6" ht="14.25" thickTop="1" thickBot="1" x14ac:dyDescent="0.25">
      <c r="B884" s="137">
        <v>71132441</v>
      </c>
      <c r="C884" s="140">
        <v>0</v>
      </c>
      <c r="D884" s="140">
        <v>0</v>
      </c>
      <c r="E884" s="19">
        <f>B884+C884-D884</f>
        <v>71132441</v>
      </c>
      <c r="F884" s="141">
        <v>70683275.739999995</v>
      </c>
    </row>
    <row r="885" spans="2:6" ht="13.5" customHeight="1" thickTop="1" x14ac:dyDescent="0.2"/>
    <row r="886" spans="2:6" ht="13.5" thickBot="1" x14ac:dyDescent="0.25">
      <c r="B886" s="321" t="s">
        <v>994</v>
      </c>
      <c r="C886" s="321"/>
      <c r="D886" s="321"/>
      <c r="E886" s="321"/>
      <c r="F886" s="321"/>
    </row>
    <row r="887" spans="2:6" ht="14.25" thickTop="1" thickBot="1" x14ac:dyDescent="0.25">
      <c r="B887" s="135" t="s">
        <v>0</v>
      </c>
      <c r="C887" s="135" t="s">
        <v>115</v>
      </c>
      <c r="D887" s="135" t="s">
        <v>116</v>
      </c>
      <c r="E887" s="135" t="s">
        <v>117</v>
      </c>
      <c r="F887" s="135">
        <v>5</v>
      </c>
    </row>
    <row r="888" spans="2:6" ht="37.5" thickTop="1" thickBot="1" x14ac:dyDescent="0.25">
      <c r="B888" s="135" t="s">
        <v>995</v>
      </c>
      <c r="C888" s="135" t="s">
        <v>420</v>
      </c>
      <c r="D888" s="135" t="s">
        <v>421</v>
      </c>
      <c r="E888" s="135" t="s">
        <v>996</v>
      </c>
      <c r="F888" s="135" t="s">
        <v>997</v>
      </c>
    </row>
    <row r="889" spans="2:6" ht="14.25" thickTop="1" thickBot="1" x14ac:dyDescent="0.25">
      <c r="B889" s="19">
        <f>+B879+B884</f>
        <v>135221150</v>
      </c>
      <c r="C889" s="19">
        <f>+C879+C884</f>
        <v>5122856.49</v>
      </c>
      <c r="D889" s="19">
        <f>+D879+D884</f>
        <v>223407.18</v>
      </c>
      <c r="E889" s="19">
        <f>+E879+E884</f>
        <v>140120599.31</v>
      </c>
      <c r="F889" s="19">
        <f>+F879+F884</f>
        <v>133578022.05</v>
      </c>
    </row>
    <row r="890" spans="2:6" ht="13.5" thickTop="1" x14ac:dyDescent="0.2"/>
    <row r="891" spans="2:6" ht="13.5" thickBot="1" x14ac:dyDescent="0.25">
      <c r="B891" s="293" t="s">
        <v>998</v>
      </c>
      <c r="C891" s="293" t="s">
        <v>1</v>
      </c>
      <c r="D891" s="293" t="s">
        <v>1</v>
      </c>
    </row>
    <row r="892" spans="2:6" ht="14.25" thickTop="1" thickBot="1" x14ac:dyDescent="0.25">
      <c r="B892" s="135" t="s">
        <v>0</v>
      </c>
      <c r="C892" s="135" t="s">
        <v>115</v>
      </c>
      <c r="D892" s="282" t="s">
        <v>368</v>
      </c>
    </row>
    <row r="893" spans="2:6" ht="37.5" thickTop="1" thickBot="1" x14ac:dyDescent="0.25">
      <c r="B893" s="135" t="s">
        <v>997</v>
      </c>
      <c r="C893" s="135" t="s">
        <v>996</v>
      </c>
      <c r="D893" s="282" t="s">
        <v>1</v>
      </c>
    </row>
    <row r="894" spans="2:6" ht="14.25" thickTop="1" thickBot="1" x14ac:dyDescent="0.25">
      <c r="B894" s="19">
        <f>+F889</f>
        <v>133578022.05</v>
      </c>
      <c r="C894" s="19">
        <f>+E889</f>
        <v>140120599.31</v>
      </c>
      <c r="D894" s="135">
        <f>(B894/C894)*100</f>
        <v>95.330752728565386</v>
      </c>
    </row>
    <row r="895" spans="2:6" ht="13.5" thickTop="1" x14ac:dyDescent="0.2"/>
  </sheetData>
  <mergeCells count="938">
    <mergeCell ref="B635:D635"/>
    <mergeCell ref="B636:D636"/>
    <mergeCell ref="B637:D638"/>
    <mergeCell ref="H637:H638"/>
    <mergeCell ref="C716:E716"/>
    <mergeCell ref="B626:D626"/>
    <mergeCell ref="B627:D627"/>
    <mergeCell ref="B628:D628"/>
    <mergeCell ref="B629:D629"/>
    <mergeCell ref="B630:D630"/>
    <mergeCell ref="B631:D631"/>
    <mergeCell ref="B632:D632"/>
    <mergeCell ref="B633:D633"/>
    <mergeCell ref="B634:D634"/>
    <mergeCell ref="E573:E574"/>
    <mergeCell ref="H573:J574"/>
    <mergeCell ref="B602:D602"/>
    <mergeCell ref="B603:D603"/>
    <mergeCell ref="B604:D604"/>
    <mergeCell ref="B605:D605"/>
    <mergeCell ref="B606:D606"/>
    <mergeCell ref="B607:D607"/>
    <mergeCell ref="B608:D608"/>
    <mergeCell ref="B565:D565"/>
    <mergeCell ref="B566:D566"/>
    <mergeCell ref="B567:D567"/>
    <mergeCell ref="B568:D568"/>
    <mergeCell ref="B569:D569"/>
    <mergeCell ref="B570:D570"/>
    <mergeCell ref="B571:D571"/>
    <mergeCell ref="B572:D572"/>
    <mergeCell ref="B573:D574"/>
    <mergeCell ref="B548:D548"/>
    <mergeCell ref="B549:D549"/>
    <mergeCell ref="B550:D550"/>
    <mergeCell ref="B551:D551"/>
    <mergeCell ref="B552:D552"/>
    <mergeCell ref="B553:D554"/>
    <mergeCell ref="E553:E554"/>
    <mergeCell ref="H553:J554"/>
    <mergeCell ref="B559:D559"/>
    <mergeCell ref="B539:D539"/>
    <mergeCell ref="B540:D540"/>
    <mergeCell ref="B541:D541"/>
    <mergeCell ref="B542:D542"/>
    <mergeCell ref="B543:D543"/>
    <mergeCell ref="B544:D544"/>
    <mergeCell ref="B545:D545"/>
    <mergeCell ref="B546:D546"/>
    <mergeCell ref="B547:D547"/>
    <mergeCell ref="A511:B511"/>
    <mergeCell ref="C511:D511"/>
    <mergeCell ref="E511:F511"/>
    <mergeCell ref="G511:H511"/>
    <mergeCell ref="C509:D509"/>
    <mergeCell ref="E509:F509"/>
    <mergeCell ref="G509:H509"/>
    <mergeCell ref="C510:D510"/>
    <mergeCell ref="E510:F510"/>
    <mergeCell ref="G510:H510"/>
    <mergeCell ref="C507:D507"/>
    <mergeCell ref="E507:F507"/>
    <mergeCell ref="G507:H507"/>
    <mergeCell ref="C508:D508"/>
    <mergeCell ref="E508:F508"/>
    <mergeCell ref="G508:H508"/>
    <mergeCell ref="C505:D505"/>
    <mergeCell ref="E505:F505"/>
    <mergeCell ref="G505:H505"/>
    <mergeCell ref="C506:D506"/>
    <mergeCell ref="E506:F506"/>
    <mergeCell ref="G506:H506"/>
    <mergeCell ref="C503:D503"/>
    <mergeCell ref="E503:F503"/>
    <mergeCell ref="G503:H503"/>
    <mergeCell ref="C504:D504"/>
    <mergeCell ref="E504:F504"/>
    <mergeCell ref="G504:H504"/>
    <mergeCell ref="C501:D501"/>
    <mergeCell ref="E501:F501"/>
    <mergeCell ref="G501:H501"/>
    <mergeCell ref="C502:D502"/>
    <mergeCell ref="E502:F502"/>
    <mergeCell ref="G502:H502"/>
    <mergeCell ref="C499:D499"/>
    <mergeCell ref="E499:F499"/>
    <mergeCell ref="G499:H499"/>
    <mergeCell ref="C500:D500"/>
    <mergeCell ref="E500:F500"/>
    <mergeCell ref="G500:H500"/>
    <mergeCell ref="C497:D497"/>
    <mergeCell ref="E497:F497"/>
    <mergeCell ref="G497:H497"/>
    <mergeCell ref="C498:D498"/>
    <mergeCell ref="E498:F498"/>
    <mergeCell ref="G498:H498"/>
    <mergeCell ref="C495:D495"/>
    <mergeCell ref="E495:F495"/>
    <mergeCell ref="G495:H495"/>
    <mergeCell ref="C496:D496"/>
    <mergeCell ref="E496:F496"/>
    <mergeCell ref="G496:H496"/>
    <mergeCell ref="C493:D493"/>
    <mergeCell ref="E493:F493"/>
    <mergeCell ref="G493:H493"/>
    <mergeCell ref="C494:D494"/>
    <mergeCell ref="E494:F494"/>
    <mergeCell ref="G494:H494"/>
    <mergeCell ref="C491:D491"/>
    <mergeCell ref="E491:F491"/>
    <mergeCell ref="G491:H491"/>
    <mergeCell ref="C492:D492"/>
    <mergeCell ref="E492:F492"/>
    <mergeCell ref="G492:H492"/>
    <mergeCell ref="C489:D489"/>
    <mergeCell ref="E489:F489"/>
    <mergeCell ref="G489:H489"/>
    <mergeCell ref="C490:D490"/>
    <mergeCell ref="E490:F490"/>
    <mergeCell ref="G490:H490"/>
    <mergeCell ref="C487:D487"/>
    <mergeCell ref="E487:F487"/>
    <mergeCell ref="G487:H487"/>
    <mergeCell ref="C488:D488"/>
    <mergeCell ref="E488:F488"/>
    <mergeCell ref="G488:H488"/>
    <mergeCell ref="B101:C101"/>
    <mergeCell ref="B87:C87"/>
    <mergeCell ref="H99:I99"/>
    <mergeCell ref="H100:I100"/>
    <mergeCell ref="D101:E101"/>
    <mergeCell ref="F101:G101"/>
    <mergeCell ref="H101:I101"/>
    <mergeCell ref="B88:C88"/>
    <mergeCell ref="B93:C93"/>
    <mergeCell ref="B94:C94"/>
    <mergeCell ref="B95:C95"/>
    <mergeCell ref="G474:H474"/>
    <mergeCell ref="A481:B481"/>
    <mergeCell ref="C481:D481"/>
    <mergeCell ref="E481:F481"/>
    <mergeCell ref="G479:H479"/>
    <mergeCell ref="G480:H480"/>
    <mergeCell ref="C475:D475"/>
    <mergeCell ref="E475:F475"/>
    <mergeCell ref="C476:D476"/>
    <mergeCell ref="C474:D474"/>
    <mergeCell ref="E476:F476"/>
    <mergeCell ref="C479:D479"/>
    <mergeCell ref="E479:F479"/>
    <mergeCell ref="B471:H471"/>
    <mergeCell ref="E473:F473"/>
    <mergeCell ref="C477:D477"/>
    <mergeCell ref="E477:F477"/>
    <mergeCell ref="G475:H475"/>
    <mergeCell ref="B472:H472"/>
    <mergeCell ref="C473:D473"/>
    <mergeCell ref="E474:F474"/>
    <mergeCell ref="G473:H473"/>
    <mergeCell ref="G476:H476"/>
    <mergeCell ref="G477:H477"/>
    <mergeCell ref="C443:D443"/>
    <mergeCell ref="E443:F443"/>
    <mergeCell ref="C468:D468"/>
    <mergeCell ref="E468:F468"/>
    <mergeCell ref="G468:H468"/>
    <mergeCell ref="C446:D446"/>
    <mergeCell ref="E446:F446"/>
    <mergeCell ref="G446:H446"/>
    <mergeCell ref="C444:D444"/>
    <mergeCell ref="E444:F444"/>
    <mergeCell ref="C445:D445"/>
    <mergeCell ref="E445:F445"/>
    <mergeCell ref="G443:H443"/>
    <mergeCell ref="G444:H444"/>
    <mergeCell ref="G445:H445"/>
    <mergeCell ref="C449:D449"/>
    <mergeCell ref="E449:F449"/>
    <mergeCell ref="G449:H449"/>
    <mergeCell ref="C450:D450"/>
    <mergeCell ref="E450:F450"/>
    <mergeCell ref="G450:H450"/>
    <mergeCell ref="C451:D451"/>
    <mergeCell ref="B413:H413"/>
    <mergeCell ref="G421:H421"/>
    <mergeCell ref="G422:H422"/>
    <mergeCell ref="G423:H423"/>
    <mergeCell ref="G415:H416"/>
    <mergeCell ref="C414:H414"/>
    <mergeCell ref="G417:H417"/>
    <mergeCell ref="G418:H418"/>
    <mergeCell ref="B441:H441"/>
    <mergeCell ref="G395:H395"/>
    <mergeCell ref="G398:H398"/>
    <mergeCell ref="B399:B401"/>
    <mergeCell ref="C399:H399"/>
    <mergeCell ref="C400:D400"/>
    <mergeCell ref="E400:F400"/>
    <mergeCell ref="G400:H401"/>
    <mergeCell ref="A410:B410"/>
    <mergeCell ref="G410:H410"/>
    <mergeCell ref="G402:H402"/>
    <mergeCell ref="G403:H403"/>
    <mergeCell ref="G404:H404"/>
    <mergeCell ref="G405:H405"/>
    <mergeCell ref="G396:H396"/>
    <mergeCell ref="G397:H397"/>
    <mergeCell ref="A398:B398"/>
    <mergeCell ref="G407:H407"/>
    <mergeCell ref="G408:H408"/>
    <mergeCell ref="G409:H409"/>
    <mergeCell ref="B385:H385"/>
    <mergeCell ref="B387:B389"/>
    <mergeCell ref="C387:H387"/>
    <mergeCell ref="C388:D388"/>
    <mergeCell ref="E388:F388"/>
    <mergeCell ref="G388:H389"/>
    <mergeCell ref="A860:B860"/>
    <mergeCell ref="A861:B861"/>
    <mergeCell ref="A862:B862"/>
    <mergeCell ref="A815:B815"/>
    <mergeCell ref="A816:B816"/>
    <mergeCell ref="A823:N823"/>
    <mergeCell ref="A824:N824"/>
    <mergeCell ref="A825:N825"/>
    <mergeCell ref="A802:N802"/>
    <mergeCell ref="A803:A805"/>
    <mergeCell ref="B803:B805"/>
    <mergeCell ref="C803:L803"/>
    <mergeCell ref="M803:M804"/>
    <mergeCell ref="N803:N805"/>
    <mergeCell ref="B789:E789"/>
    <mergeCell ref="G394:H394"/>
    <mergeCell ref="G392:H392"/>
    <mergeCell ref="G393:H393"/>
    <mergeCell ref="B868:F869"/>
    <mergeCell ref="B870:F870"/>
    <mergeCell ref="B53:C53"/>
    <mergeCell ref="B54:C54"/>
    <mergeCell ref="A314:A316"/>
    <mergeCell ref="B314:B316"/>
    <mergeCell ref="C314:J314"/>
    <mergeCell ref="A838:B838"/>
    <mergeCell ref="A839:B839"/>
    <mergeCell ref="A846:N846"/>
    <mergeCell ref="A847:N847"/>
    <mergeCell ref="A848:N848"/>
    <mergeCell ref="A849:A851"/>
    <mergeCell ref="B849:B851"/>
    <mergeCell ref="C849:L849"/>
    <mergeCell ref="M849:M850"/>
    <mergeCell ref="N849:N851"/>
    <mergeCell ref="A826:A828"/>
    <mergeCell ref="B826:B828"/>
    <mergeCell ref="C826:L826"/>
    <mergeCell ref="M826:M827"/>
    <mergeCell ref="N826:N828"/>
    <mergeCell ref="A837:B837"/>
    <mergeCell ref="A814:B814"/>
    <mergeCell ref="A800:N800"/>
    <mergeCell ref="A801:N801"/>
    <mergeCell ref="B750:D750"/>
    <mergeCell ref="B747:C747"/>
    <mergeCell ref="D747"/>
    <mergeCell ref="E747"/>
    <mergeCell ref="F747"/>
    <mergeCell ref="B748:C748"/>
    <mergeCell ref="B782:D782"/>
    <mergeCell ref="B783:D783"/>
    <mergeCell ref="B739:D739"/>
    <mergeCell ref="B741:F741"/>
    <mergeCell ref="B742:F742"/>
    <mergeCell ref="B746:C746"/>
    <mergeCell ref="D746"/>
    <mergeCell ref="E746"/>
    <mergeCell ref="F746"/>
    <mergeCell ref="B736:C736"/>
    <mergeCell ref="D736"/>
    <mergeCell ref="E736"/>
    <mergeCell ref="F736"/>
    <mergeCell ref="B737:C737"/>
    <mergeCell ref="B728:D728"/>
    <mergeCell ref="B730:F730"/>
    <mergeCell ref="B731:F731"/>
    <mergeCell ref="B735:C735"/>
    <mergeCell ref="D735"/>
    <mergeCell ref="E735"/>
    <mergeCell ref="F735"/>
    <mergeCell ref="B725:C725"/>
    <mergeCell ref="D725"/>
    <mergeCell ref="E725"/>
    <mergeCell ref="F725"/>
    <mergeCell ref="B726:C726"/>
    <mergeCell ref="D726"/>
    <mergeCell ref="E726"/>
    <mergeCell ref="F726"/>
    <mergeCell ref="A711:B711"/>
    <mergeCell ref="A712:B712"/>
    <mergeCell ref="A713:B713"/>
    <mergeCell ref="B719:F719"/>
    <mergeCell ref="B720:F720"/>
    <mergeCell ref="B724:C724"/>
    <mergeCell ref="D724"/>
    <mergeCell ref="E724"/>
    <mergeCell ref="F724"/>
    <mergeCell ref="A688:B688"/>
    <mergeCell ref="A689:B689"/>
    <mergeCell ref="A696:N696"/>
    <mergeCell ref="A697:N697"/>
    <mergeCell ref="A698:N698"/>
    <mergeCell ref="A699:A701"/>
    <mergeCell ref="B699:B701"/>
    <mergeCell ref="C699:L699"/>
    <mergeCell ref="M699:M700"/>
    <mergeCell ref="N699:N701"/>
    <mergeCell ref="A675:A677"/>
    <mergeCell ref="B675:B677"/>
    <mergeCell ref="C675:L675"/>
    <mergeCell ref="M675:M676"/>
    <mergeCell ref="N675:N677"/>
    <mergeCell ref="A687:B687"/>
    <mergeCell ref="A663:B663"/>
    <mergeCell ref="A664:B664"/>
    <mergeCell ref="A665:B665"/>
    <mergeCell ref="A672:N672"/>
    <mergeCell ref="A673:N673"/>
    <mergeCell ref="A674:N674"/>
    <mergeCell ref="A648:N648"/>
    <mergeCell ref="A649:N649"/>
    <mergeCell ref="A650:N650"/>
    <mergeCell ref="A651:A653"/>
    <mergeCell ref="B651:B653"/>
    <mergeCell ref="C651:L651"/>
    <mergeCell ref="M651:M652"/>
    <mergeCell ref="N651:N653"/>
    <mergeCell ref="B600:E600"/>
    <mergeCell ref="B601:E601"/>
    <mergeCell ref="B621:E621"/>
    <mergeCell ref="B622:E622"/>
    <mergeCell ref="B609:D609"/>
    <mergeCell ref="B610:D610"/>
    <mergeCell ref="B611:D611"/>
    <mergeCell ref="B612:D612"/>
    <mergeCell ref="B613:D613"/>
    <mergeCell ref="B614:D614"/>
    <mergeCell ref="B615:D615"/>
    <mergeCell ref="B616:D617"/>
    <mergeCell ref="H616:H617"/>
    <mergeCell ref="B623:D623"/>
    <mergeCell ref="B624:D624"/>
    <mergeCell ref="B625:D625"/>
    <mergeCell ref="B564:D564"/>
    <mergeCell ref="B562:D562"/>
    <mergeCell ref="B563:D563"/>
    <mergeCell ref="B561:D561"/>
    <mergeCell ref="B560:D560"/>
    <mergeCell ref="B517:J517"/>
    <mergeCell ref="B516:J516"/>
    <mergeCell ref="B537:G537"/>
    <mergeCell ref="B538:G538"/>
    <mergeCell ref="G478:H478"/>
    <mergeCell ref="B483:H483"/>
    <mergeCell ref="B484:H484"/>
    <mergeCell ref="C485:D485"/>
    <mergeCell ref="E485:F485"/>
    <mergeCell ref="G485:H485"/>
    <mergeCell ref="C486:D486"/>
    <mergeCell ref="E486:F486"/>
    <mergeCell ref="G486:H486"/>
    <mergeCell ref="G481:H481"/>
    <mergeCell ref="C478:D478"/>
    <mergeCell ref="E478:F478"/>
    <mergeCell ref="C480:D480"/>
    <mergeCell ref="E480:F480"/>
    <mergeCell ref="B440:H440"/>
    <mergeCell ref="A437:B437"/>
    <mergeCell ref="E442:F442"/>
    <mergeCell ref="G442:H442"/>
    <mergeCell ref="G430:H430"/>
    <mergeCell ref="G431:H431"/>
    <mergeCell ref="G432:H432"/>
    <mergeCell ref="G433:H433"/>
    <mergeCell ref="G434:H434"/>
    <mergeCell ref="G435:H435"/>
    <mergeCell ref="G436:H436"/>
    <mergeCell ref="C442:D442"/>
    <mergeCell ref="B414:B416"/>
    <mergeCell ref="C415:D415"/>
    <mergeCell ref="E415:F415"/>
    <mergeCell ref="G420:H420"/>
    <mergeCell ref="G424:H424"/>
    <mergeCell ref="A425:B425"/>
    <mergeCell ref="G425:H425"/>
    <mergeCell ref="B426:B428"/>
    <mergeCell ref="G437:H437"/>
    <mergeCell ref="C426:H426"/>
    <mergeCell ref="C427:D427"/>
    <mergeCell ref="E427:F427"/>
    <mergeCell ref="G427:H428"/>
    <mergeCell ref="G429:H429"/>
    <mergeCell ref="A383:B383"/>
    <mergeCell ref="G406:H406"/>
    <mergeCell ref="G419:H419"/>
    <mergeCell ref="B412:H412"/>
    <mergeCell ref="G390:H390"/>
    <mergeCell ref="G391:H391"/>
    <mergeCell ref="A387:A389"/>
    <mergeCell ref="C276:J276"/>
    <mergeCell ref="I277:J278"/>
    <mergeCell ref="G380:H380"/>
    <mergeCell ref="G381:H381"/>
    <mergeCell ref="B386:H386"/>
    <mergeCell ref="G382:H382"/>
    <mergeCell ref="G383:H383"/>
    <mergeCell ref="I279:J279"/>
    <mergeCell ref="C277:D277"/>
    <mergeCell ref="I280:J280"/>
    <mergeCell ref="I281:J281"/>
    <mergeCell ref="I282:J282"/>
    <mergeCell ref="I283:J283"/>
    <mergeCell ref="I284:J284"/>
    <mergeCell ref="I285:J285"/>
    <mergeCell ref="I286:J286"/>
    <mergeCell ref="A414:A416"/>
    <mergeCell ref="C265"/>
    <mergeCell ref="B261:D261"/>
    <mergeCell ref="B263:C263"/>
    <mergeCell ref="B264:C264"/>
    <mergeCell ref="E277:F277"/>
    <mergeCell ref="A292:B292"/>
    <mergeCell ref="B276:B278"/>
    <mergeCell ref="A276:A278"/>
    <mergeCell ref="A377:A379"/>
    <mergeCell ref="B260:D260"/>
    <mergeCell ref="B377:B379"/>
    <mergeCell ref="C377:H377"/>
    <mergeCell ref="C378:D378"/>
    <mergeCell ref="E378:F378"/>
    <mergeCell ref="G378:H379"/>
    <mergeCell ref="A376:B376"/>
    <mergeCell ref="G376:H376"/>
    <mergeCell ref="B249:D249"/>
    <mergeCell ref="B250:D250"/>
    <mergeCell ref="B251:D251"/>
    <mergeCell ref="B252:D252"/>
    <mergeCell ref="B253:D253"/>
    <mergeCell ref="A370:A372"/>
    <mergeCell ref="B255:D255"/>
    <mergeCell ref="B256:D256"/>
    <mergeCell ref="B257:D257"/>
    <mergeCell ref="B258:D258"/>
    <mergeCell ref="B259:D259"/>
    <mergeCell ref="G277:H277"/>
    <mergeCell ref="B274:H274"/>
    <mergeCell ref="B275:H275"/>
    <mergeCell ref="G353:H354"/>
    <mergeCell ref="B265"/>
    <mergeCell ref="B233:D233"/>
    <mergeCell ref="B254:D254"/>
    <mergeCell ref="B234:D234"/>
    <mergeCell ref="B235:D235"/>
    <mergeCell ref="B236:D236"/>
    <mergeCell ref="B237:D237"/>
    <mergeCell ref="B238:D238"/>
    <mergeCell ref="B239:D239"/>
    <mergeCell ref="E246:H246"/>
    <mergeCell ref="B248:D248"/>
    <mergeCell ref="B225:H225"/>
    <mergeCell ref="G371:H372"/>
    <mergeCell ref="G375:H375"/>
    <mergeCell ref="G373:H373"/>
    <mergeCell ref="G374:H374"/>
    <mergeCell ref="B226:D227"/>
    <mergeCell ref="E226:H226"/>
    <mergeCell ref="B228:D228"/>
    <mergeCell ref="B229:D229"/>
    <mergeCell ref="B230:D230"/>
    <mergeCell ref="B370:B372"/>
    <mergeCell ref="C370:H370"/>
    <mergeCell ref="C371:D371"/>
    <mergeCell ref="E371:F371"/>
    <mergeCell ref="B368:H368"/>
    <mergeCell ref="B369:H369"/>
    <mergeCell ref="G363:H363"/>
    <mergeCell ref="B240:D240"/>
    <mergeCell ref="B241:D241"/>
    <mergeCell ref="B244:H244"/>
    <mergeCell ref="B245:H245"/>
    <mergeCell ref="B246:D247"/>
    <mergeCell ref="B231:D231"/>
    <mergeCell ref="B232:D232"/>
    <mergeCell ref="B218:D218"/>
    <mergeCell ref="B219:D219"/>
    <mergeCell ref="B220:D220"/>
    <mergeCell ref="B221:D221"/>
    <mergeCell ref="E221"/>
    <mergeCell ref="B224:H224"/>
    <mergeCell ref="B212:D212"/>
    <mergeCell ref="B213:D213"/>
    <mergeCell ref="B214:D214"/>
    <mergeCell ref="B215:D215"/>
    <mergeCell ref="B216:D216"/>
    <mergeCell ref="B217:D217"/>
    <mergeCell ref="B208:D208"/>
    <mergeCell ref="B191:C191"/>
    <mergeCell ref="B189:C189"/>
    <mergeCell ref="B209:D209"/>
    <mergeCell ref="B210:D210"/>
    <mergeCell ref="B211:D211"/>
    <mergeCell ref="B193:C193"/>
    <mergeCell ref="B194:C194"/>
    <mergeCell ref="B195:C195"/>
    <mergeCell ref="B196:C196"/>
    <mergeCell ref="B177:C177"/>
    <mergeCell ref="B190:C190"/>
    <mergeCell ref="B204:H204"/>
    <mergeCell ref="B205:H205"/>
    <mergeCell ref="B206:D207"/>
    <mergeCell ref="E206:H206"/>
    <mergeCell ref="B201:C201"/>
    <mergeCell ref="D201:E201"/>
    <mergeCell ref="F201:G201"/>
    <mergeCell ref="H201:I201"/>
    <mergeCell ref="B187:C187"/>
    <mergeCell ref="B188:C188"/>
    <mergeCell ref="B184:J184"/>
    <mergeCell ref="B185:J185"/>
    <mergeCell ref="F180:G180"/>
    <mergeCell ref="H180:I180"/>
    <mergeCell ref="H181:I181"/>
    <mergeCell ref="H98"/>
    <mergeCell ref="B98:C98"/>
    <mergeCell ref="B124:C124"/>
    <mergeCell ref="B156:C156"/>
    <mergeCell ref="B138:C138"/>
    <mergeCell ref="B139:C139"/>
    <mergeCell ref="B140"/>
    <mergeCell ref="C140"/>
    <mergeCell ref="B125:C125"/>
    <mergeCell ref="B123:C123"/>
    <mergeCell ref="F99:G99"/>
    <mergeCell ref="B100:C100"/>
    <mergeCell ref="B108:C108"/>
    <mergeCell ref="B109:C109"/>
    <mergeCell ref="B110:C110"/>
    <mergeCell ref="B111:C111"/>
    <mergeCell ref="B135:C135"/>
    <mergeCell ref="D135:E135"/>
    <mergeCell ref="F135:G135"/>
    <mergeCell ref="H135:I135"/>
    <mergeCell ref="B153:C153"/>
    <mergeCell ref="B154:C154"/>
    <mergeCell ref="B150:J150"/>
    <mergeCell ref="B151:J151"/>
    <mergeCell ref="B89:C89"/>
    <mergeCell ref="B90:C90"/>
    <mergeCell ref="B91:C91"/>
    <mergeCell ref="B92:C92"/>
    <mergeCell ref="D100:E100"/>
    <mergeCell ref="F100:G100"/>
    <mergeCell ref="B96:C96"/>
    <mergeCell ref="B97:C97"/>
    <mergeCell ref="A76"/>
    <mergeCell ref="A77"/>
    <mergeCell ref="A78"/>
    <mergeCell ref="A79:B79"/>
    <mergeCell ref="C79"/>
    <mergeCell ref="B99:C99"/>
    <mergeCell ref="D99:E99"/>
    <mergeCell ref="B74:B75"/>
    <mergeCell ref="C74:E74"/>
    <mergeCell ref="C75"/>
    <mergeCell ref="D75"/>
    <mergeCell ref="E75"/>
    <mergeCell ref="F74:F75"/>
    <mergeCell ref="B68:C68"/>
    <mergeCell ref="B69:C69"/>
    <mergeCell ref="A70:C70"/>
    <mergeCell ref="D70"/>
    <mergeCell ref="A72:F72"/>
    <mergeCell ref="A73:F73"/>
    <mergeCell ref="A74:A75"/>
    <mergeCell ref="B62:C62"/>
    <mergeCell ref="B63:C63"/>
    <mergeCell ref="B64:C64"/>
    <mergeCell ref="B65:C65"/>
    <mergeCell ref="B66:C66"/>
    <mergeCell ref="B67:C67"/>
    <mergeCell ref="A58:F58"/>
    <mergeCell ref="A59:G59"/>
    <mergeCell ref="A60:A61"/>
    <mergeCell ref="B60:C61"/>
    <mergeCell ref="D60:F60"/>
    <mergeCell ref="G60:G61"/>
    <mergeCell ref="B55:C55"/>
    <mergeCell ref="A56:C56"/>
    <mergeCell ref="G364:H364"/>
    <mergeCell ref="A365:B365"/>
    <mergeCell ref="G365:H365"/>
    <mergeCell ref="A359:A361"/>
    <mergeCell ref="G355:H355"/>
    <mergeCell ref="G356:H356"/>
    <mergeCell ref="G362:H362"/>
    <mergeCell ref="B175:C175"/>
    <mergeCell ref="A358:B358"/>
    <mergeCell ref="G358:H358"/>
    <mergeCell ref="B359:B361"/>
    <mergeCell ref="C359:H359"/>
    <mergeCell ref="C360:D360"/>
    <mergeCell ref="E360:F360"/>
    <mergeCell ref="G360:H361"/>
    <mergeCell ref="B181:C181"/>
    <mergeCell ref="D181:E181"/>
    <mergeCell ref="F181:G181"/>
    <mergeCell ref="B85:J85"/>
    <mergeCell ref="B84:J84"/>
    <mergeCell ref="B118:J118"/>
    <mergeCell ref="B119:J119"/>
    <mergeCell ref="G21:H23"/>
    <mergeCell ref="B25"/>
    <mergeCell ref="C25:F25"/>
    <mergeCell ref="A50:G50"/>
    <mergeCell ref="A51:A52"/>
    <mergeCell ref="B51:C52"/>
    <mergeCell ref="D51:F51"/>
    <mergeCell ref="G51:G52"/>
    <mergeCell ref="G357:H357"/>
    <mergeCell ref="B157:C157"/>
    <mergeCell ref="B155:C155"/>
    <mergeCell ref="B164:C164"/>
    <mergeCell ref="B158:C158"/>
    <mergeCell ref="B159:C159"/>
    <mergeCell ref="B160:C160"/>
    <mergeCell ref="B161:C161"/>
    <mergeCell ref="B162:C162"/>
    <mergeCell ref="B163:C163"/>
    <mergeCell ref="B197:C197"/>
    <mergeCell ref="B167:C167"/>
    <mergeCell ref="D167:E167"/>
    <mergeCell ref="F167:G167"/>
    <mergeCell ref="H167:I167"/>
    <mergeCell ref="B192:C192"/>
    <mergeCell ref="B20"/>
    <mergeCell ref="C20"/>
    <mergeCell ref="D20"/>
    <mergeCell ref="E20"/>
    <mergeCell ref="F20"/>
    <mergeCell ref="G20"/>
    <mergeCell ref="C8:H8"/>
    <mergeCell ref="A11:M11"/>
    <mergeCell ref="B16:H16"/>
    <mergeCell ref="D18:F18"/>
    <mergeCell ref="B18:B19"/>
    <mergeCell ref="C18:C19"/>
    <mergeCell ref="G18:G19"/>
    <mergeCell ref="H18:H19"/>
    <mergeCell ref="A2:I2"/>
    <mergeCell ref="A4:B4"/>
    <mergeCell ref="A5:B5"/>
    <mergeCell ref="A6:B6"/>
    <mergeCell ref="A7:B7"/>
    <mergeCell ref="A8:B8"/>
    <mergeCell ref="C4:H4"/>
    <mergeCell ref="C5:H5"/>
    <mergeCell ref="C6:H6"/>
    <mergeCell ref="C7:H7"/>
    <mergeCell ref="I287:J287"/>
    <mergeCell ref="I288:J288"/>
    <mergeCell ref="I289:J289"/>
    <mergeCell ref="I290:J290"/>
    <mergeCell ref="I291:J291"/>
    <mergeCell ref="I292:J292"/>
    <mergeCell ref="B293:B295"/>
    <mergeCell ref="C293:J293"/>
    <mergeCell ref="C294:D294"/>
    <mergeCell ref="E294:F294"/>
    <mergeCell ref="G294:H294"/>
    <mergeCell ref="I294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A309:B309"/>
    <mergeCell ref="I309:J309"/>
    <mergeCell ref="B312:H312"/>
    <mergeCell ref="B313:H313"/>
    <mergeCell ref="C315:D315"/>
    <mergeCell ref="E315:F315"/>
    <mergeCell ref="G315:H315"/>
    <mergeCell ref="I315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A330:B330"/>
    <mergeCell ref="I330:J330"/>
    <mergeCell ref="B331:B333"/>
    <mergeCell ref="C331:J331"/>
    <mergeCell ref="C332:D332"/>
    <mergeCell ref="E332:F332"/>
    <mergeCell ref="I332:J333"/>
    <mergeCell ref="G332:H332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A347:B347"/>
    <mergeCell ref="I347:J347"/>
    <mergeCell ref="B350:H350"/>
    <mergeCell ref="B351:H351"/>
    <mergeCell ref="A352:A354"/>
    <mergeCell ref="B352:B354"/>
    <mergeCell ref="C352:H352"/>
    <mergeCell ref="C353:D353"/>
    <mergeCell ref="E353:F353"/>
    <mergeCell ref="J198:J200"/>
    <mergeCell ref="B199:C199"/>
    <mergeCell ref="D199:E199"/>
    <mergeCell ref="F199:G199"/>
    <mergeCell ref="H199:I199"/>
    <mergeCell ref="B200:C200"/>
    <mergeCell ref="D200:E200"/>
    <mergeCell ref="F200:G200"/>
    <mergeCell ref="H200:I200"/>
    <mergeCell ref="B198:C198"/>
    <mergeCell ref="B132:C132"/>
    <mergeCell ref="J132:J134"/>
    <mergeCell ref="B133:C133"/>
    <mergeCell ref="D133:E133"/>
    <mergeCell ref="F133:G133"/>
    <mergeCell ref="H133:I133"/>
    <mergeCell ref="H134:I134"/>
    <mergeCell ref="J164:J166"/>
    <mergeCell ref="B165:C165"/>
    <mergeCell ref="D165:E165"/>
    <mergeCell ref="F165:G165"/>
    <mergeCell ref="H165:I165"/>
    <mergeCell ref="B166:C166"/>
    <mergeCell ref="D166:E166"/>
    <mergeCell ref="F166:G166"/>
    <mergeCell ref="H166:I166"/>
    <mergeCell ref="J98:J100"/>
    <mergeCell ref="B174:C174"/>
    <mergeCell ref="B176:C176"/>
    <mergeCell ref="B178:C178"/>
    <mergeCell ref="J178:J180"/>
    <mergeCell ref="B179:C179"/>
    <mergeCell ref="D179:E179"/>
    <mergeCell ref="F179:G179"/>
    <mergeCell ref="H179:I179"/>
    <mergeCell ref="F116:G116"/>
    <mergeCell ref="B112:C112"/>
    <mergeCell ref="B105:J105"/>
    <mergeCell ref="B106:J106"/>
    <mergeCell ref="B113:C113"/>
    <mergeCell ref="B114:C114"/>
    <mergeCell ref="J113:J115"/>
    <mergeCell ref="H115:I115"/>
    <mergeCell ref="D114:E114"/>
    <mergeCell ref="F114:G114"/>
    <mergeCell ref="H114:I114"/>
    <mergeCell ref="H116:I116"/>
    <mergeCell ref="B134:C134"/>
    <mergeCell ref="D134:E134"/>
    <mergeCell ref="F134:G134"/>
    <mergeCell ref="B115:C115"/>
    <mergeCell ref="D115:E115"/>
    <mergeCell ref="F115:G115"/>
    <mergeCell ref="B116:C116"/>
    <mergeCell ref="D116:E116"/>
    <mergeCell ref="C447:D447"/>
    <mergeCell ref="E447:F447"/>
    <mergeCell ref="G447:H447"/>
    <mergeCell ref="C448:D448"/>
    <mergeCell ref="E448:F448"/>
    <mergeCell ref="G448:H448"/>
    <mergeCell ref="B121:C121"/>
    <mergeCell ref="B122:C122"/>
    <mergeCell ref="B126:C126"/>
    <mergeCell ref="B127:C127"/>
    <mergeCell ref="B128:C128"/>
    <mergeCell ref="D180:E180"/>
    <mergeCell ref="B180:C180"/>
    <mergeCell ref="B170:J170"/>
    <mergeCell ref="B171:J171"/>
    <mergeCell ref="B173:C173"/>
    <mergeCell ref="B129:C129"/>
    <mergeCell ref="B130:C130"/>
    <mergeCell ref="B131:C131"/>
    <mergeCell ref="E451:F451"/>
    <mergeCell ref="G451:H451"/>
    <mergeCell ref="C452:D452"/>
    <mergeCell ref="E452:F452"/>
    <mergeCell ref="G452:H452"/>
    <mergeCell ref="C453:D453"/>
    <mergeCell ref="E453:F453"/>
    <mergeCell ref="G453:H453"/>
    <mergeCell ref="C454:D454"/>
    <mergeCell ref="E454:F454"/>
    <mergeCell ref="G454:H454"/>
    <mergeCell ref="C455:D455"/>
    <mergeCell ref="E455:F455"/>
    <mergeCell ref="G455:H455"/>
    <mergeCell ref="C456:D456"/>
    <mergeCell ref="E456:F456"/>
    <mergeCell ref="G456:H456"/>
    <mergeCell ref="C457:D457"/>
    <mergeCell ref="E457:F457"/>
    <mergeCell ref="G457:H457"/>
    <mergeCell ref="C458:D458"/>
    <mergeCell ref="E458:F458"/>
    <mergeCell ref="G458:H458"/>
    <mergeCell ref="C459:D459"/>
    <mergeCell ref="E459:F459"/>
    <mergeCell ref="G459:H459"/>
    <mergeCell ref="C460:D460"/>
    <mergeCell ref="E460:F460"/>
    <mergeCell ref="G460:H460"/>
    <mergeCell ref="C461:D461"/>
    <mergeCell ref="E461:F461"/>
    <mergeCell ref="G461:H461"/>
    <mergeCell ref="C462:D462"/>
    <mergeCell ref="E462:F462"/>
    <mergeCell ref="G462:H462"/>
    <mergeCell ref="C463:D463"/>
    <mergeCell ref="E463:F463"/>
    <mergeCell ref="G463:H463"/>
    <mergeCell ref="E464:F464"/>
    <mergeCell ref="G464:H464"/>
    <mergeCell ref="C467:D467"/>
    <mergeCell ref="E467:F467"/>
    <mergeCell ref="G467:H467"/>
    <mergeCell ref="A468:B468"/>
    <mergeCell ref="C465:D465"/>
    <mergeCell ref="E465:F465"/>
    <mergeCell ref="G465:H465"/>
    <mergeCell ref="C466:D466"/>
    <mergeCell ref="E466:F466"/>
    <mergeCell ref="G466:H466"/>
    <mergeCell ref="B891:D891"/>
    <mergeCell ref="D892:D893"/>
    <mergeCell ref="B871:D871"/>
    <mergeCell ref="E872:E873"/>
    <mergeCell ref="F872:F873"/>
    <mergeCell ref="B876:E876"/>
    <mergeCell ref="B881:E881"/>
    <mergeCell ref="B886:F886"/>
    <mergeCell ref="B518:D518"/>
    <mergeCell ref="B519:D519"/>
    <mergeCell ref="B520:D520"/>
    <mergeCell ref="B521:D521"/>
    <mergeCell ref="B522:D522"/>
    <mergeCell ref="B523:D523"/>
    <mergeCell ref="B524:D524"/>
    <mergeCell ref="B525:D525"/>
    <mergeCell ref="B526:D526"/>
    <mergeCell ref="B528:D528"/>
    <mergeCell ref="B529:D529"/>
    <mergeCell ref="B530:D530"/>
    <mergeCell ref="B531:D531"/>
    <mergeCell ref="B532:D533"/>
    <mergeCell ref="B557:G557"/>
    <mergeCell ref="B558:G558"/>
    <mergeCell ref="A31:G31"/>
    <mergeCell ref="A32:G32"/>
    <mergeCell ref="B592:D592"/>
    <mergeCell ref="B593:D593"/>
    <mergeCell ref="B594:D594"/>
    <mergeCell ref="B579:H579"/>
    <mergeCell ref="B580:H580"/>
    <mergeCell ref="B595:D596"/>
    <mergeCell ref="H595:H596"/>
    <mergeCell ref="B590:D590"/>
    <mergeCell ref="B527:D527"/>
    <mergeCell ref="B581:D581"/>
    <mergeCell ref="B582:D582"/>
    <mergeCell ref="B583:D583"/>
    <mergeCell ref="B584:D584"/>
    <mergeCell ref="B585:D585"/>
    <mergeCell ref="B586:D586"/>
    <mergeCell ref="B587:D587"/>
    <mergeCell ref="B588:D588"/>
    <mergeCell ref="B589:D589"/>
    <mergeCell ref="B591:D591"/>
    <mergeCell ref="E532:E533"/>
    <mergeCell ref="H532:J533"/>
    <mergeCell ref="C464:D464"/>
    <mergeCell ref="A49:G49"/>
    <mergeCell ref="G33:G34"/>
    <mergeCell ref="B761:H761"/>
    <mergeCell ref="B762:H762"/>
    <mergeCell ref="B770:D770"/>
    <mergeCell ref="B769:D769"/>
    <mergeCell ref="B756:D756"/>
    <mergeCell ref="B755:D755"/>
    <mergeCell ref="B776:D776"/>
    <mergeCell ref="D33:F3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33:C34"/>
    <mergeCell ref="A33:A34"/>
  </mergeCells>
  <pageMargins left="0.74803149606299213" right="0.74803149606299213" top="0.98425196850393704" bottom="0.98425196850393704" header="0.51181102362204722" footer="0.51181102362204722"/>
  <pageSetup scale="49" orientation="portrait" horizontalDpi="300" verticalDpi="300" r:id="rId1"/>
  <headerFooter alignWithMargins="0"/>
  <rowBreaks count="14" manualBreakCount="14">
    <brk id="70" max="13" man="1"/>
    <brk id="135" max="13" man="1"/>
    <brk id="203" max="16383" man="1"/>
    <brk id="270" max="16383" man="1"/>
    <brk id="311" max="16383" man="1"/>
    <brk id="367" max="16383" man="1"/>
    <brk id="437" max="16383" man="1"/>
    <brk id="513" max="16383" man="1"/>
    <brk id="642" max="13" man="1"/>
    <brk id="681" max="13" man="1"/>
    <brk id="691" max="16383" man="1"/>
    <brk id="751" max="16383" man="1"/>
    <brk id="794" max="16383" man="1"/>
    <brk id="841" max="16383" man="1"/>
  </rowBreaks>
  <ignoredErrors>
    <ignoredError sqref="D74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zoomScale="110" zoomScaleNormal="110" zoomScaleSheetLayoutView="100" workbookViewId="0">
      <selection activeCell="C2" sqref="C2"/>
    </sheetView>
  </sheetViews>
  <sheetFormatPr baseColWidth="10" defaultColWidth="9.140625" defaultRowHeight="12.75" x14ac:dyDescent="0.2"/>
  <cols>
    <col min="1" max="1" width="10.140625" customWidth="1"/>
    <col min="2" max="2" width="15" customWidth="1"/>
    <col min="3" max="3" width="21.28515625" customWidth="1"/>
    <col min="4" max="4" width="13.28515625" customWidth="1"/>
    <col min="5" max="5" width="14.7109375" customWidth="1"/>
    <col min="6" max="6" width="22" customWidth="1"/>
    <col min="7" max="7" width="17.28515625" customWidth="1"/>
    <col min="8" max="8" width="22.7109375" customWidth="1"/>
    <col min="9" max="9" width="11.5703125" customWidth="1"/>
  </cols>
  <sheetData>
    <row r="1" spans="1:9" ht="18" x14ac:dyDescent="0.2">
      <c r="A1" s="280" t="s">
        <v>422</v>
      </c>
      <c r="B1" s="280" t="s">
        <v>1</v>
      </c>
      <c r="C1" s="280" t="s">
        <v>1</v>
      </c>
      <c r="D1" s="280" t="s">
        <v>1</v>
      </c>
      <c r="E1" s="280" t="s">
        <v>1</v>
      </c>
      <c r="F1" s="280" t="s">
        <v>1</v>
      </c>
      <c r="G1" s="280" t="s">
        <v>1</v>
      </c>
      <c r="H1" s="280" t="s">
        <v>1</v>
      </c>
      <c r="I1" s="280" t="s">
        <v>1</v>
      </c>
    </row>
    <row r="3" spans="1:9" ht="15" x14ac:dyDescent="0.25">
      <c r="A3" s="2" t="s">
        <v>423</v>
      </c>
    </row>
    <row r="4" spans="1:9" ht="15" x14ac:dyDescent="0.25">
      <c r="A4" s="3" t="s">
        <v>424</v>
      </c>
    </row>
    <row r="5" spans="1:9" x14ac:dyDescent="0.2">
      <c r="B5" s="293" t="s">
        <v>425</v>
      </c>
      <c r="C5" s="293" t="s">
        <v>1</v>
      </c>
      <c r="D5" s="293" t="s">
        <v>1</v>
      </c>
    </row>
    <row r="7" spans="1:9" x14ac:dyDescent="0.2">
      <c r="B7" s="12" t="s">
        <v>0</v>
      </c>
      <c r="C7" s="12" t="s">
        <v>115</v>
      </c>
      <c r="D7" s="282" t="s">
        <v>426</v>
      </c>
    </row>
    <row r="8" spans="1:9" ht="36" x14ac:dyDescent="0.2">
      <c r="B8" s="12" t="s">
        <v>417</v>
      </c>
      <c r="C8" s="12" t="s">
        <v>427</v>
      </c>
      <c r="D8" s="282" t="s">
        <v>1</v>
      </c>
    </row>
    <row r="9" spans="1:9" ht="27" customHeight="1" x14ac:dyDescent="0.2">
      <c r="B9" s="13">
        <f>+EFICACIA!C894</f>
        <v>140120599.31</v>
      </c>
      <c r="C9" s="29"/>
      <c r="D9" s="13" t="e">
        <f>+B9/C9</f>
        <v>#DIV/0!</v>
      </c>
    </row>
    <row r="12" spans="1:9" ht="15" x14ac:dyDescent="0.25">
      <c r="A12" s="2" t="s">
        <v>428</v>
      </c>
    </row>
    <row r="13" spans="1:9" ht="15" x14ac:dyDescent="0.25">
      <c r="A13" s="3" t="s">
        <v>429</v>
      </c>
    </row>
    <row r="14" spans="1:9" s="143" customFormat="1" ht="15" x14ac:dyDescent="0.25">
      <c r="A14" s="156"/>
    </row>
    <row r="15" spans="1:9" s="143" customFormat="1" ht="15" x14ac:dyDescent="0.25">
      <c r="A15" s="156"/>
    </row>
    <row r="16" spans="1:9" x14ac:dyDescent="0.2">
      <c r="A16" s="293" t="s">
        <v>430</v>
      </c>
      <c r="B16" s="293" t="s">
        <v>1</v>
      </c>
      <c r="C16" s="293" t="s">
        <v>1</v>
      </c>
      <c r="D16" s="293" t="s">
        <v>1</v>
      </c>
      <c r="E16" s="293" t="s">
        <v>1</v>
      </c>
      <c r="F16" s="293" t="s">
        <v>1</v>
      </c>
      <c r="G16" s="293" t="s">
        <v>1</v>
      </c>
      <c r="H16" s="293" t="s">
        <v>1</v>
      </c>
      <c r="I16" s="293" t="s">
        <v>1</v>
      </c>
    </row>
    <row r="17" spans="1:9" x14ac:dyDescent="0.2">
      <c r="A17" s="293" t="s">
        <v>431</v>
      </c>
      <c r="B17" s="293" t="s">
        <v>1</v>
      </c>
      <c r="C17" s="293" t="s">
        <v>1</v>
      </c>
      <c r="D17" s="293" t="s">
        <v>1</v>
      </c>
      <c r="E17" s="293" t="s">
        <v>1</v>
      </c>
      <c r="F17" s="293" t="s">
        <v>1</v>
      </c>
      <c r="G17" s="293" t="s">
        <v>1</v>
      </c>
      <c r="H17" s="293" t="s">
        <v>1</v>
      </c>
      <c r="I17" s="293" t="s">
        <v>1</v>
      </c>
    </row>
    <row r="18" spans="1:9" ht="60" customHeight="1" thickTop="1" thickBot="1" x14ac:dyDescent="0.25">
      <c r="A18" s="282" t="s">
        <v>432</v>
      </c>
      <c r="B18" s="282" t="s">
        <v>1</v>
      </c>
      <c r="C18" s="12" t="s">
        <v>433</v>
      </c>
      <c r="D18" s="12" t="s">
        <v>1022</v>
      </c>
      <c r="E18" s="12" t="s">
        <v>434</v>
      </c>
      <c r="F18" s="282" t="s">
        <v>435</v>
      </c>
      <c r="G18" s="282" t="s">
        <v>1</v>
      </c>
      <c r="H18" s="282" t="s">
        <v>436</v>
      </c>
      <c r="I18" s="282" t="s">
        <v>1</v>
      </c>
    </row>
    <row r="19" spans="1:9" ht="35.1" customHeight="1" thickTop="1" thickBot="1" x14ac:dyDescent="0.25">
      <c r="A19" s="282" t="s">
        <v>29</v>
      </c>
      <c r="B19" s="282" t="s">
        <v>1</v>
      </c>
      <c r="C19" s="12">
        <v>450</v>
      </c>
      <c r="D19" s="5">
        <v>7</v>
      </c>
      <c r="E19" s="282">
        <f t="shared" ref="E19:E21" si="0">+C19*D19</f>
        <v>3150</v>
      </c>
      <c r="F19" s="388">
        <v>216</v>
      </c>
      <c r="G19" s="388"/>
      <c r="H19" s="390" t="s">
        <v>437</v>
      </c>
      <c r="I19" s="391" t="s">
        <v>1</v>
      </c>
    </row>
    <row r="20" spans="1:9" ht="35.1" customHeight="1" thickTop="1" thickBot="1" x14ac:dyDescent="0.25">
      <c r="A20" s="282" t="s">
        <v>31</v>
      </c>
      <c r="B20" s="282" t="s">
        <v>1</v>
      </c>
      <c r="C20" s="12">
        <v>100</v>
      </c>
      <c r="D20" s="5">
        <v>2</v>
      </c>
      <c r="E20" s="21">
        <f t="shared" si="0"/>
        <v>200</v>
      </c>
      <c r="F20" s="388">
        <v>29</v>
      </c>
      <c r="G20" s="388"/>
      <c r="H20" s="388" t="s">
        <v>437</v>
      </c>
      <c r="I20" s="389" t="s">
        <v>1</v>
      </c>
    </row>
    <row r="21" spans="1:9" ht="35.1" customHeight="1" thickTop="1" thickBot="1" x14ac:dyDescent="0.25">
      <c r="A21" s="282" t="s">
        <v>33</v>
      </c>
      <c r="B21" s="282" t="s">
        <v>1</v>
      </c>
      <c r="C21" s="12">
        <v>100</v>
      </c>
      <c r="D21" s="5">
        <v>1</v>
      </c>
      <c r="E21" s="21">
        <f t="shared" si="0"/>
        <v>100</v>
      </c>
      <c r="F21" s="388">
        <v>17</v>
      </c>
      <c r="G21" s="388"/>
      <c r="H21" s="388" t="s">
        <v>437</v>
      </c>
      <c r="I21" s="389" t="s">
        <v>1</v>
      </c>
    </row>
    <row r="22" spans="1:9" ht="14.25" thickTop="1" thickBot="1" x14ac:dyDescent="0.25">
      <c r="A22" s="282" t="s">
        <v>929</v>
      </c>
      <c r="B22" s="282" t="s">
        <v>1</v>
      </c>
      <c r="C22" s="282" t="s">
        <v>1</v>
      </c>
      <c r="D22" s="12">
        <f>SUM(D19:D21)</f>
        <v>10</v>
      </c>
      <c r="E22" s="149">
        <f>SUM(E19:E21)</f>
        <v>3450</v>
      </c>
      <c r="F22" s="282">
        <f>SUM(F19:G21)</f>
        <v>262</v>
      </c>
      <c r="G22" s="282" t="s">
        <v>1</v>
      </c>
      <c r="H22" s="282" t="s">
        <v>22</v>
      </c>
      <c r="I22" s="282" t="s">
        <v>1</v>
      </c>
    </row>
    <row r="23" spans="1:9" ht="14.25" thickTop="1" thickBot="1" x14ac:dyDescent="0.25">
      <c r="A23" s="282" t="s">
        <v>438</v>
      </c>
      <c r="B23" s="282" t="s">
        <v>1</v>
      </c>
      <c r="C23" s="282" t="s">
        <v>1</v>
      </c>
      <c r="D23" s="282" t="s">
        <v>1</v>
      </c>
      <c r="E23" s="13">
        <v>6349</v>
      </c>
    </row>
    <row r="24" spans="1:9" x14ac:dyDescent="0.2">
      <c r="A24" s="282" t="s">
        <v>439</v>
      </c>
      <c r="B24" s="282" t="s">
        <v>1</v>
      </c>
      <c r="C24" s="282" t="s">
        <v>1</v>
      </c>
      <c r="D24" s="282" t="s">
        <v>1</v>
      </c>
      <c r="E24" s="148">
        <f>+E23/E22*100</f>
        <v>184.02898550724638</v>
      </c>
    </row>
    <row r="27" spans="1:9" s="143" customFormat="1" x14ac:dyDescent="0.2">
      <c r="A27" s="382" t="s">
        <v>1023</v>
      </c>
      <c r="B27" s="382"/>
      <c r="C27" s="382"/>
      <c r="D27" s="382"/>
      <c r="E27" s="382"/>
    </row>
    <row r="28" spans="1:9" s="143" customFormat="1" ht="13.5" thickBot="1" x14ac:dyDescent="0.25">
      <c r="A28" s="192" t="s">
        <v>1024</v>
      </c>
      <c r="B28" s="192"/>
      <c r="C28" s="192"/>
      <c r="D28" s="192"/>
      <c r="E28" s="192"/>
    </row>
    <row r="29" spans="1:9" s="143" customFormat="1" ht="27.75" customHeight="1" thickTop="1" thickBot="1" x14ac:dyDescent="0.25">
      <c r="A29" s="384" t="s">
        <v>1026</v>
      </c>
      <c r="B29" s="383" t="s">
        <v>1025</v>
      </c>
      <c r="C29" s="383"/>
      <c r="D29" s="383" t="s">
        <v>211</v>
      </c>
      <c r="E29" s="383" t="s">
        <v>1029</v>
      </c>
    </row>
    <row r="30" spans="1:9" s="143" customFormat="1" ht="17.25" customHeight="1" thickTop="1" thickBot="1" x14ac:dyDescent="0.25">
      <c r="A30" s="384"/>
      <c r="B30" s="177" t="s">
        <v>1027</v>
      </c>
      <c r="C30" s="177" t="s">
        <v>1028</v>
      </c>
      <c r="D30" s="383"/>
      <c r="E30" s="383"/>
    </row>
    <row r="31" spans="1:9" s="143" customFormat="1" ht="16.5" customHeight="1" thickTop="1" x14ac:dyDescent="0.2">
      <c r="A31" s="194" t="s">
        <v>1030</v>
      </c>
      <c r="B31" s="193">
        <v>500</v>
      </c>
      <c r="C31" s="193">
        <v>800</v>
      </c>
      <c r="D31" s="198">
        <f>SUM(B31:C31)</f>
        <v>1300</v>
      </c>
      <c r="E31" s="380">
        <v>0.37680000000000002</v>
      </c>
    </row>
    <row r="32" spans="1:9" s="143" customFormat="1" ht="15.75" thickBot="1" x14ac:dyDescent="0.25">
      <c r="A32" s="195" t="s">
        <v>1031</v>
      </c>
      <c r="B32" s="196">
        <f>B31/D31*100</f>
        <v>38.461538461538467</v>
      </c>
      <c r="C32" s="196">
        <f>C31/D31*100</f>
        <v>61.53846153846154</v>
      </c>
      <c r="D32" s="197">
        <v>1</v>
      </c>
      <c r="E32" s="381"/>
    </row>
    <row r="33" spans="1:9" s="143" customFormat="1" ht="13.5" thickTop="1" x14ac:dyDescent="0.2"/>
    <row r="34" spans="1:9" s="143" customFormat="1" x14ac:dyDescent="0.2"/>
    <row r="35" spans="1:9" s="143" customFormat="1" x14ac:dyDescent="0.2"/>
    <row r="40" spans="1:9" ht="15" x14ac:dyDescent="0.25">
      <c r="A40" s="2" t="s">
        <v>440</v>
      </c>
    </row>
    <row r="41" spans="1:9" ht="15" x14ac:dyDescent="0.25">
      <c r="A41" s="3" t="s">
        <v>441</v>
      </c>
    </row>
    <row r="42" spans="1:9" x14ac:dyDescent="0.2">
      <c r="A42" s="293" t="s">
        <v>442</v>
      </c>
      <c r="B42" s="293" t="s">
        <v>1</v>
      </c>
      <c r="C42" s="293" t="s">
        <v>1</v>
      </c>
      <c r="D42" s="293" t="s">
        <v>1</v>
      </c>
      <c r="E42" s="293" t="s">
        <v>1</v>
      </c>
      <c r="F42" s="293" t="s">
        <v>1</v>
      </c>
      <c r="G42" s="293" t="s">
        <v>1</v>
      </c>
      <c r="H42" s="293" t="s">
        <v>1</v>
      </c>
      <c r="I42" s="293" t="s">
        <v>1</v>
      </c>
    </row>
    <row r="44" spans="1:9" ht="27.95" customHeight="1" x14ac:dyDescent="0.2">
      <c r="B44" s="282" t="s">
        <v>443</v>
      </c>
      <c r="C44" s="282" t="s">
        <v>1</v>
      </c>
      <c r="D44" s="282" t="s">
        <v>1</v>
      </c>
      <c r="E44" s="282" t="s">
        <v>1</v>
      </c>
      <c r="F44" s="282" t="s">
        <v>1</v>
      </c>
      <c r="G44" s="282" t="s">
        <v>1</v>
      </c>
      <c r="H44" s="282" t="s">
        <v>1</v>
      </c>
      <c r="I44" s="282" t="s">
        <v>1</v>
      </c>
    </row>
    <row r="45" spans="1:9" ht="24" x14ac:dyDescent="0.2">
      <c r="B45" s="83" t="s">
        <v>444</v>
      </c>
      <c r="C45" s="83" t="s">
        <v>445</v>
      </c>
      <c r="D45" s="83" t="s">
        <v>446</v>
      </c>
      <c r="E45" s="282" t="s">
        <v>447</v>
      </c>
      <c r="F45" s="282" t="s">
        <v>1</v>
      </c>
      <c r="G45" s="83" t="s">
        <v>448</v>
      </c>
      <c r="H45" s="282" t="s">
        <v>449</v>
      </c>
      <c r="I45" s="282" t="s">
        <v>1</v>
      </c>
    </row>
    <row r="46" spans="1:9" x14ac:dyDescent="0.2">
      <c r="B46" s="86">
        <f>SUM(C46:I46)</f>
        <v>0</v>
      </c>
      <c r="C46" s="388"/>
      <c r="D46" s="5"/>
      <c r="E46" s="388"/>
      <c r="F46" s="388"/>
      <c r="G46" s="5"/>
      <c r="H46" s="388"/>
      <c r="I46" s="389"/>
    </row>
    <row r="47" spans="1:9" x14ac:dyDescent="0.2">
      <c r="B47" s="84" t="e">
        <f>SUM(C47:I47)</f>
        <v>#DIV/0!</v>
      </c>
      <c r="C47" s="345" t="e">
        <f>+C46/B46*100</f>
        <v>#DIV/0!</v>
      </c>
      <c r="D47" s="345" t="e">
        <f>+D46/B46*100</f>
        <v>#DIV/0!</v>
      </c>
      <c r="E47" s="345" t="e">
        <f>+E46/B46*100</f>
        <v>#DIV/0!</v>
      </c>
      <c r="F47" s="345"/>
      <c r="G47" s="345" t="e">
        <f>+G46/B46*100</f>
        <v>#DIV/0!</v>
      </c>
      <c r="H47" s="345" t="e">
        <f>+H46/B46*100</f>
        <v>#DIV/0!</v>
      </c>
      <c r="I47" s="345"/>
    </row>
    <row r="48" spans="1:9" ht="27.95" customHeight="1" x14ac:dyDescent="0.2">
      <c r="B48" s="282" t="s">
        <v>450</v>
      </c>
      <c r="C48" s="282" t="s">
        <v>1</v>
      </c>
      <c r="D48" s="282" t="s">
        <v>1</v>
      </c>
      <c r="E48" s="282" t="s">
        <v>1</v>
      </c>
      <c r="F48" s="282" t="s">
        <v>1</v>
      </c>
      <c r="G48" s="282" t="s">
        <v>1</v>
      </c>
      <c r="H48" s="282" t="s">
        <v>1</v>
      </c>
      <c r="I48" s="282" t="s">
        <v>1</v>
      </c>
    </row>
    <row r="49" spans="1:9" ht="24" x14ac:dyDescent="0.2">
      <c r="B49" s="83" t="s">
        <v>444</v>
      </c>
      <c r="C49" s="83" t="s">
        <v>445</v>
      </c>
      <c r="D49" s="83" t="s">
        <v>446</v>
      </c>
      <c r="E49" s="282" t="s">
        <v>447</v>
      </c>
      <c r="F49" s="282" t="s">
        <v>1</v>
      </c>
      <c r="G49" s="83" t="s">
        <v>448</v>
      </c>
      <c r="H49" s="282" t="s">
        <v>449</v>
      </c>
      <c r="I49" s="282" t="s">
        <v>1</v>
      </c>
    </row>
    <row r="50" spans="1:9" x14ac:dyDescent="0.2">
      <c r="B50" s="86">
        <f>SUM(C50:I50)</f>
        <v>0</v>
      </c>
      <c r="C50" s="388"/>
      <c r="D50" s="5"/>
      <c r="E50" s="388"/>
      <c r="F50" s="388"/>
      <c r="G50" s="5"/>
      <c r="H50" s="388"/>
      <c r="I50" s="389"/>
    </row>
    <row r="51" spans="1:9" x14ac:dyDescent="0.2">
      <c r="B51" s="84" t="e">
        <f>+B50/B46*100</f>
        <v>#DIV/0!</v>
      </c>
      <c r="C51" s="84" t="e">
        <f>+C50/B50*100</f>
        <v>#DIV/0!</v>
      </c>
      <c r="D51" s="84" t="e">
        <f>+D50/B50*100</f>
        <v>#DIV/0!</v>
      </c>
      <c r="E51" s="345" t="e">
        <f>+E50/B50*100</f>
        <v>#DIV/0!</v>
      </c>
      <c r="F51" s="345"/>
      <c r="G51" s="84" t="e">
        <f>+G50/B50*100</f>
        <v>#DIV/0!</v>
      </c>
      <c r="H51" s="345" t="e">
        <f>+H50/B50*100</f>
        <v>#DIV/0!</v>
      </c>
      <c r="I51" s="345"/>
    </row>
    <row r="54" spans="1:9" ht="15" x14ac:dyDescent="0.25">
      <c r="A54" s="2" t="s">
        <v>451</v>
      </c>
    </row>
    <row r="55" spans="1:9" ht="15" x14ac:dyDescent="0.25">
      <c r="A55" s="3" t="s">
        <v>452</v>
      </c>
    </row>
    <row r="58" spans="1:9" s="143" customFormat="1" x14ac:dyDescent="0.2">
      <c r="B58" s="382" t="s">
        <v>457</v>
      </c>
      <c r="C58" s="382"/>
      <c r="D58" s="237"/>
      <c r="E58" s="237"/>
      <c r="F58" s="237"/>
      <c r="G58" s="237"/>
      <c r="H58" s="237"/>
      <c r="I58" s="237"/>
    </row>
    <row r="59" spans="1:9" s="143" customFormat="1" ht="13.5" thickBot="1" x14ac:dyDescent="0.25">
      <c r="B59" s="237" t="s">
        <v>1046</v>
      </c>
      <c r="C59" s="237"/>
      <c r="D59" s="237"/>
      <c r="G59" s="237"/>
      <c r="H59" s="237"/>
      <c r="I59" s="237"/>
    </row>
    <row r="60" spans="1:9" s="143" customFormat="1" ht="13.5" thickTop="1" x14ac:dyDescent="0.2">
      <c r="B60" s="386" t="s">
        <v>1071</v>
      </c>
      <c r="C60" s="387"/>
      <c r="G60" s="236"/>
      <c r="H60" s="236"/>
      <c r="I60" s="236"/>
    </row>
    <row r="61" spans="1:9" s="143" customFormat="1" ht="13.5" thickBot="1" x14ac:dyDescent="0.25">
      <c r="B61" s="190" t="s">
        <v>1047</v>
      </c>
      <c r="C61" s="238" t="s">
        <v>1048</v>
      </c>
      <c r="D61" s="150"/>
      <c r="G61" s="150"/>
      <c r="H61" s="150"/>
      <c r="I61" s="150"/>
    </row>
    <row r="62" spans="1:9" s="143" customFormat="1" ht="13.5" thickTop="1" x14ac:dyDescent="0.2">
      <c r="B62" s="385"/>
      <c r="C62" s="385"/>
      <c r="D62" s="385"/>
      <c r="E62" s="385"/>
      <c r="F62" s="385"/>
      <c r="G62" s="385"/>
      <c r="H62" s="385"/>
      <c r="I62" s="385"/>
    </row>
    <row r="63" spans="1:9" x14ac:dyDescent="0.2">
      <c r="B63" s="293" t="s">
        <v>461</v>
      </c>
      <c r="C63" s="293" t="s">
        <v>1</v>
      </c>
      <c r="D63" s="293" t="s">
        <v>1</v>
      </c>
      <c r="E63" s="293" t="s">
        <v>1</v>
      </c>
      <c r="F63" s="293" t="s">
        <v>1</v>
      </c>
      <c r="G63" s="293" t="s">
        <v>1</v>
      </c>
      <c r="H63" s="293" t="s">
        <v>1</v>
      </c>
      <c r="I63" s="293" t="s">
        <v>1</v>
      </c>
    </row>
    <row r="64" spans="1:9" ht="13.5" thickBot="1" x14ac:dyDescent="0.25">
      <c r="B64" s="293" t="s">
        <v>462</v>
      </c>
      <c r="C64" s="293" t="s">
        <v>1</v>
      </c>
      <c r="D64" s="293" t="s">
        <v>1</v>
      </c>
      <c r="E64" s="293" t="s">
        <v>1</v>
      </c>
      <c r="F64" s="293" t="s">
        <v>1</v>
      </c>
      <c r="G64" s="293" t="s">
        <v>1</v>
      </c>
      <c r="H64" s="293" t="s">
        <v>1</v>
      </c>
      <c r="I64" s="293" t="s">
        <v>1</v>
      </c>
    </row>
    <row r="65" spans="2:10" ht="12.75" customHeight="1" thickTop="1" x14ac:dyDescent="0.2">
      <c r="B65" s="331" t="s">
        <v>463</v>
      </c>
      <c r="C65" s="331"/>
      <c r="D65" s="374" t="s">
        <v>1049</v>
      </c>
      <c r="E65" s="374"/>
      <c r="F65" s="331" t="s">
        <v>464</v>
      </c>
      <c r="G65" s="331"/>
      <c r="H65" s="288" t="s">
        <v>1050</v>
      </c>
      <c r="I65" s="240"/>
      <c r="J65" s="240"/>
    </row>
    <row r="66" spans="2:10" ht="36.950000000000003" customHeight="1" thickBot="1" x14ac:dyDescent="0.25">
      <c r="B66" s="332"/>
      <c r="C66" s="332"/>
      <c r="D66" s="375"/>
      <c r="E66" s="375"/>
      <c r="F66" s="332"/>
      <c r="G66" s="332"/>
      <c r="H66" s="377"/>
      <c r="I66" s="240"/>
      <c r="J66" s="240"/>
    </row>
    <row r="67" spans="2:10" s="143" customFormat="1" ht="20.25" customHeight="1" thickTop="1" thickBot="1" x14ac:dyDescent="0.25">
      <c r="B67" s="376"/>
      <c r="C67" s="376"/>
      <c r="D67" s="242" t="s">
        <v>581</v>
      </c>
      <c r="E67" s="144" t="s">
        <v>582</v>
      </c>
      <c r="F67" s="376"/>
      <c r="G67" s="376"/>
      <c r="H67" s="289"/>
      <c r="I67" s="240"/>
      <c r="J67" s="240"/>
    </row>
    <row r="68" spans="2:10" ht="12.75" customHeight="1" thickTop="1" x14ac:dyDescent="0.2">
      <c r="B68" s="392" t="s">
        <v>465</v>
      </c>
      <c r="C68" s="392" t="s">
        <v>1</v>
      </c>
      <c r="D68" s="243"/>
      <c r="E68" s="153"/>
      <c r="F68" s="153"/>
      <c r="G68" s="153"/>
      <c r="H68" s="154"/>
      <c r="I68" s="241"/>
      <c r="J68" s="241"/>
    </row>
    <row r="69" spans="2:10" ht="12.75" customHeight="1" x14ac:dyDescent="0.2">
      <c r="B69" s="393" t="s">
        <v>466</v>
      </c>
      <c r="C69" s="393" t="s">
        <v>1</v>
      </c>
      <c r="D69" s="244"/>
      <c r="E69" s="152"/>
      <c r="F69" s="152"/>
      <c r="G69" s="152"/>
      <c r="H69" s="155"/>
      <c r="I69" s="241"/>
      <c r="J69" s="241"/>
    </row>
    <row r="70" spans="2:10" ht="12.75" customHeight="1" x14ac:dyDescent="0.2">
      <c r="B70" s="393" t="s">
        <v>467</v>
      </c>
      <c r="C70" s="393" t="s">
        <v>1</v>
      </c>
      <c r="D70" s="244"/>
      <c r="E70" s="152"/>
      <c r="F70" s="152"/>
      <c r="G70" s="152"/>
      <c r="H70" s="155"/>
      <c r="I70" s="241"/>
      <c r="J70" s="241"/>
    </row>
    <row r="71" spans="2:10" ht="12.75" customHeight="1" x14ac:dyDescent="0.2">
      <c r="B71" s="393" t="s">
        <v>468</v>
      </c>
      <c r="C71" s="393" t="s">
        <v>1</v>
      </c>
      <c r="D71" s="244"/>
      <c r="E71" s="152"/>
      <c r="F71" s="157"/>
      <c r="G71" s="157"/>
      <c r="H71" s="155"/>
      <c r="I71" s="241"/>
      <c r="J71" s="241"/>
    </row>
    <row r="72" spans="2:10" ht="12.75" customHeight="1" thickBot="1" x14ac:dyDescent="0.25">
      <c r="B72" s="394" t="s">
        <v>469</v>
      </c>
      <c r="C72" s="394" t="s">
        <v>1</v>
      </c>
      <c r="D72" s="245"/>
      <c r="E72" s="107"/>
      <c r="F72" s="239"/>
      <c r="G72" s="239"/>
      <c r="H72" s="246"/>
      <c r="I72" s="241"/>
      <c r="J72" s="241"/>
    </row>
    <row r="73" spans="2:10" ht="14.25" thickTop="1" thickBot="1" x14ac:dyDescent="0.25">
      <c r="B73" s="282" t="s">
        <v>211</v>
      </c>
      <c r="C73" s="282" t="s">
        <v>1</v>
      </c>
      <c r="D73" s="371">
        <f>SUM(D68:D72)</f>
        <v>0</v>
      </c>
      <c r="E73" s="372"/>
      <c r="F73" s="145" t="s">
        <v>22</v>
      </c>
      <c r="G73" s="158"/>
      <c r="H73" s="146"/>
      <c r="I73" s="240"/>
      <c r="J73" s="240"/>
    </row>
    <row r="74" spans="2:10" ht="13.5" thickTop="1" x14ac:dyDescent="0.2"/>
    <row r="75" spans="2:10" ht="15" x14ac:dyDescent="0.25">
      <c r="B75" s="379" t="s">
        <v>961</v>
      </c>
      <c r="C75" s="379" t="s">
        <v>1</v>
      </c>
      <c r="D75" s="379" t="s">
        <v>1</v>
      </c>
      <c r="E75" s="379" t="s">
        <v>1</v>
      </c>
      <c r="F75" s="379" t="s">
        <v>1</v>
      </c>
      <c r="G75" s="2"/>
    </row>
    <row r="76" spans="2:10" ht="13.5" thickBot="1" x14ac:dyDescent="0.25">
      <c r="B76" s="378" t="s">
        <v>962</v>
      </c>
      <c r="C76" s="378"/>
      <c r="D76" s="378"/>
      <c r="E76" s="378"/>
      <c r="F76" s="378"/>
    </row>
    <row r="77" spans="2:10" ht="25.5" thickTop="1" thickBot="1" x14ac:dyDescent="0.25">
      <c r="B77" s="250" t="s">
        <v>454</v>
      </c>
      <c r="C77" s="151" t="s">
        <v>458</v>
      </c>
      <c r="D77" s="151" t="s">
        <v>455</v>
      </c>
      <c r="E77" s="151" t="s">
        <v>459</v>
      </c>
      <c r="F77" s="151" t="s">
        <v>460</v>
      </c>
    </row>
    <row r="78" spans="2:10" ht="14.25" thickTop="1" thickBot="1" x14ac:dyDescent="0.25">
      <c r="B78" s="160"/>
      <c r="C78" s="251"/>
      <c r="D78" s="251"/>
      <c r="E78" s="251"/>
      <c r="F78" s="252"/>
    </row>
    <row r="79" spans="2:10" s="143" customFormat="1" ht="14.25" thickTop="1" thickBot="1" x14ac:dyDescent="0.25">
      <c r="B79" s="373" t="s">
        <v>1051</v>
      </c>
      <c r="C79" s="373"/>
      <c r="D79" s="159"/>
      <c r="E79" s="253" t="s">
        <v>1052</v>
      </c>
      <c r="F79" s="159"/>
    </row>
    <row r="80" spans="2:10" s="247" customFormat="1" ht="13.5" thickTop="1" x14ac:dyDescent="0.2">
      <c r="B80" s="248"/>
      <c r="C80" s="248"/>
      <c r="D80" s="241"/>
      <c r="E80" s="241"/>
      <c r="F80" s="249"/>
    </row>
    <row r="81" spans="2:7" ht="15" x14ac:dyDescent="0.25">
      <c r="B81" s="379" t="s">
        <v>963</v>
      </c>
      <c r="C81" s="379" t="s">
        <v>1</v>
      </c>
      <c r="D81" s="379" t="s">
        <v>1</v>
      </c>
      <c r="E81" s="379" t="s">
        <v>1</v>
      </c>
      <c r="F81" s="379" t="s">
        <v>1</v>
      </c>
      <c r="G81" s="2"/>
    </row>
    <row r="82" spans="2:7" ht="13.5" thickBot="1" x14ac:dyDescent="0.25">
      <c r="B82" s="378" t="s">
        <v>964</v>
      </c>
      <c r="C82" s="378"/>
      <c r="D82" s="378"/>
      <c r="E82" s="378"/>
      <c r="F82" s="378"/>
    </row>
    <row r="83" spans="2:7" ht="25.5" thickTop="1" thickBot="1" x14ac:dyDescent="0.25">
      <c r="B83" s="125" t="s">
        <v>454</v>
      </c>
      <c r="C83" s="126" t="s">
        <v>458</v>
      </c>
      <c r="D83" s="126" t="s">
        <v>455</v>
      </c>
      <c r="E83" s="126" t="s">
        <v>459</v>
      </c>
      <c r="F83" s="126" t="s">
        <v>460</v>
      </c>
    </row>
    <row r="84" spans="2:7" ht="14.25" thickTop="1" thickBot="1" x14ac:dyDescent="0.25">
      <c r="B84" s="122"/>
      <c r="C84" s="127"/>
      <c r="D84" s="127"/>
      <c r="E84" s="127"/>
      <c r="F84" s="123"/>
    </row>
    <row r="85" spans="2:7" s="143" customFormat="1" ht="14.25" thickTop="1" thickBot="1" x14ac:dyDescent="0.25">
      <c r="B85" s="373" t="s">
        <v>1051</v>
      </c>
      <c r="C85" s="373"/>
      <c r="D85" s="159"/>
      <c r="E85" s="253" t="s">
        <v>1052</v>
      </c>
      <c r="F85" s="159"/>
    </row>
    <row r="86" spans="2:7" s="143" customFormat="1" ht="13.5" thickTop="1" x14ac:dyDescent="0.2">
      <c r="B86" s="254"/>
      <c r="C86" s="254"/>
      <c r="D86" s="254"/>
      <c r="E86" s="254"/>
      <c r="F86" s="254"/>
    </row>
    <row r="87" spans="2:7" ht="15" x14ac:dyDescent="0.25">
      <c r="B87" s="379" t="s">
        <v>965</v>
      </c>
      <c r="C87" s="379"/>
      <c r="D87" s="379"/>
      <c r="E87" s="379"/>
      <c r="F87" s="379"/>
      <c r="G87" s="128"/>
    </row>
    <row r="88" spans="2:7" ht="13.5" thickBot="1" x14ac:dyDescent="0.25">
      <c r="B88" s="378" t="s">
        <v>1055</v>
      </c>
      <c r="C88" s="378"/>
      <c r="D88" s="378"/>
      <c r="E88" s="378"/>
      <c r="F88" s="378"/>
    </row>
    <row r="89" spans="2:7" ht="25.5" thickTop="1" thickBot="1" x14ac:dyDescent="0.25">
      <c r="B89" s="125" t="s">
        <v>454</v>
      </c>
      <c r="C89" s="126" t="s">
        <v>458</v>
      </c>
      <c r="D89" s="126" t="s">
        <v>455</v>
      </c>
      <c r="E89" s="126" t="s">
        <v>459</v>
      </c>
      <c r="F89" s="126" t="s">
        <v>460</v>
      </c>
    </row>
    <row r="90" spans="2:7" ht="14.25" thickTop="1" thickBot="1" x14ac:dyDescent="0.25">
      <c r="B90" s="122"/>
      <c r="C90" s="127"/>
      <c r="D90" s="127"/>
      <c r="E90" s="127"/>
      <c r="F90" s="123"/>
    </row>
    <row r="91" spans="2:7" s="143" customFormat="1" ht="14.25" thickTop="1" thickBot="1" x14ac:dyDescent="0.25">
      <c r="B91" s="373" t="s">
        <v>1051</v>
      </c>
      <c r="C91" s="373"/>
      <c r="D91" s="159"/>
      <c r="E91" s="253" t="s">
        <v>1052</v>
      </c>
      <c r="F91" s="159"/>
    </row>
    <row r="92" spans="2:7" s="143" customFormat="1" ht="13.5" thickTop="1" x14ac:dyDescent="0.2">
      <c r="B92" s="254"/>
      <c r="C92" s="254"/>
      <c r="D92" s="254"/>
      <c r="E92" s="254"/>
      <c r="F92" s="254"/>
    </row>
    <row r="93" spans="2:7" ht="15" x14ac:dyDescent="0.25">
      <c r="B93" s="379" t="s">
        <v>966</v>
      </c>
      <c r="C93" s="379"/>
      <c r="D93" s="379"/>
      <c r="E93" s="379"/>
      <c r="F93" s="379"/>
      <c r="G93" s="128"/>
    </row>
    <row r="94" spans="2:7" ht="13.5" thickBot="1" x14ac:dyDescent="0.25">
      <c r="B94" s="378" t="s">
        <v>1056</v>
      </c>
      <c r="C94" s="378"/>
      <c r="D94" s="378"/>
      <c r="E94" s="378"/>
      <c r="F94" s="378"/>
    </row>
    <row r="95" spans="2:7" ht="25.5" thickTop="1" thickBot="1" x14ac:dyDescent="0.25">
      <c r="B95" s="125" t="s">
        <v>454</v>
      </c>
      <c r="C95" s="126" t="s">
        <v>458</v>
      </c>
      <c r="D95" s="126" t="s">
        <v>455</v>
      </c>
      <c r="E95" s="126" t="s">
        <v>459</v>
      </c>
      <c r="F95" s="126" t="s">
        <v>460</v>
      </c>
    </row>
    <row r="96" spans="2:7" ht="14.25" thickTop="1" thickBot="1" x14ac:dyDescent="0.25">
      <c r="B96" s="122"/>
      <c r="C96" s="127"/>
      <c r="D96" s="127"/>
      <c r="E96" s="127"/>
      <c r="F96" s="123"/>
    </row>
    <row r="97" spans="2:7" s="143" customFormat="1" ht="14.25" thickTop="1" thickBot="1" x14ac:dyDescent="0.25">
      <c r="B97" s="373" t="s">
        <v>1051</v>
      </c>
      <c r="C97" s="373"/>
      <c r="D97" s="159"/>
      <c r="E97" s="253" t="s">
        <v>1052</v>
      </c>
      <c r="F97" s="159"/>
    </row>
    <row r="98" spans="2:7" s="143" customFormat="1" ht="13.5" thickTop="1" x14ac:dyDescent="0.2">
      <c r="B98" s="254"/>
      <c r="C98" s="254"/>
      <c r="D98" s="254"/>
      <c r="E98" s="254"/>
      <c r="F98" s="254"/>
    </row>
    <row r="99" spans="2:7" ht="15" x14ac:dyDescent="0.25">
      <c r="B99" s="379" t="s">
        <v>967</v>
      </c>
      <c r="C99" s="379"/>
      <c r="D99" s="379"/>
      <c r="E99" s="379"/>
      <c r="F99" s="379"/>
      <c r="G99" s="128"/>
    </row>
    <row r="100" spans="2:7" ht="13.5" thickBot="1" x14ac:dyDescent="0.25">
      <c r="B100" s="378" t="s">
        <v>1057</v>
      </c>
      <c r="C100" s="378"/>
      <c r="D100" s="378"/>
      <c r="E100" s="378"/>
      <c r="F100" s="378"/>
    </row>
    <row r="101" spans="2:7" ht="25.5" thickTop="1" thickBot="1" x14ac:dyDescent="0.25">
      <c r="B101" s="125" t="s">
        <v>454</v>
      </c>
      <c r="C101" s="126" t="s">
        <v>458</v>
      </c>
      <c r="D101" s="126" t="s">
        <v>455</v>
      </c>
      <c r="E101" s="126" t="s">
        <v>459</v>
      </c>
      <c r="F101" s="126" t="s">
        <v>460</v>
      </c>
    </row>
    <row r="102" spans="2:7" ht="14.25" thickTop="1" thickBot="1" x14ac:dyDescent="0.25">
      <c r="B102" s="122"/>
      <c r="C102" s="127"/>
      <c r="D102" s="127"/>
      <c r="E102" s="127"/>
      <c r="F102" s="123"/>
    </row>
    <row r="103" spans="2:7" s="143" customFormat="1" ht="14.25" thickTop="1" thickBot="1" x14ac:dyDescent="0.25">
      <c r="B103" s="373" t="s">
        <v>1051</v>
      </c>
      <c r="C103" s="373"/>
      <c r="D103" s="159"/>
      <c r="E103" s="253" t="s">
        <v>1052</v>
      </c>
      <c r="F103" s="159"/>
    </row>
    <row r="104" spans="2:7" s="143" customFormat="1" ht="13.5" thickTop="1" x14ac:dyDescent="0.2">
      <c r="B104" s="254"/>
      <c r="C104" s="254"/>
      <c r="D104" s="254"/>
      <c r="E104" s="254"/>
      <c r="F104" s="254"/>
    </row>
    <row r="105" spans="2:7" ht="15" x14ac:dyDescent="0.25">
      <c r="B105" s="379" t="s">
        <v>968</v>
      </c>
      <c r="C105" s="379"/>
      <c r="D105" s="379"/>
      <c r="E105" s="379"/>
      <c r="F105" s="379"/>
      <c r="G105" s="128"/>
    </row>
    <row r="106" spans="2:7" ht="13.5" thickBot="1" x14ac:dyDescent="0.25">
      <c r="B106" s="378" t="s">
        <v>1053</v>
      </c>
      <c r="C106" s="378"/>
      <c r="D106" s="378"/>
      <c r="E106" s="378"/>
      <c r="F106" s="378"/>
    </row>
    <row r="107" spans="2:7" ht="25.5" thickTop="1" thickBot="1" x14ac:dyDescent="0.25">
      <c r="B107" s="125" t="s">
        <v>454</v>
      </c>
      <c r="C107" s="126" t="s">
        <v>458</v>
      </c>
      <c r="D107" s="126" t="s">
        <v>455</v>
      </c>
      <c r="E107" s="126" t="s">
        <v>459</v>
      </c>
      <c r="F107" s="126" t="s">
        <v>460</v>
      </c>
    </row>
    <row r="108" spans="2:7" ht="14.25" thickTop="1" thickBot="1" x14ac:dyDescent="0.25">
      <c r="B108" s="122"/>
      <c r="C108" s="127"/>
      <c r="D108" s="127"/>
      <c r="E108" s="127"/>
      <c r="F108" s="123"/>
    </row>
    <row r="109" spans="2:7" s="143" customFormat="1" ht="14.25" thickTop="1" thickBot="1" x14ac:dyDescent="0.25">
      <c r="B109" s="373" t="s">
        <v>1051</v>
      </c>
      <c r="C109" s="373"/>
      <c r="D109" s="159"/>
      <c r="E109" s="253" t="s">
        <v>1052</v>
      </c>
      <c r="F109" s="159"/>
    </row>
    <row r="110" spans="2:7" s="143" customFormat="1" ht="13.5" thickTop="1" x14ac:dyDescent="0.2">
      <c r="B110" s="254"/>
      <c r="C110" s="254"/>
      <c r="D110" s="254"/>
      <c r="E110" s="254"/>
      <c r="F110" s="254"/>
    </row>
    <row r="111" spans="2:7" ht="15" x14ac:dyDescent="0.25">
      <c r="B111" s="379" t="s">
        <v>969</v>
      </c>
      <c r="C111" s="379"/>
      <c r="D111" s="379"/>
      <c r="E111" s="379"/>
      <c r="F111" s="379"/>
      <c r="G111" s="128"/>
    </row>
    <row r="112" spans="2:7" ht="13.5" thickBot="1" x14ac:dyDescent="0.25">
      <c r="B112" s="378" t="s">
        <v>1054</v>
      </c>
      <c r="C112" s="378"/>
      <c r="D112" s="378"/>
      <c r="E112" s="378"/>
      <c r="F112" s="378"/>
    </row>
    <row r="113" spans="1:9" ht="25.5" thickTop="1" thickBot="1" x14ac:dyDescent="0.25">
      <c r="B113" s="125" t="s">
        <v>454</v>
      </c>
      <c r="C113" s="126" t="s">
        <v>458</v>
      </c>
      <c r="D113" s="126" t="s">
        <v>455</v>
      </c>
      <c r="E113" s="126" t="s">
        <v>459</v>
      </c>
      <c r="F113" s="126" t="s">
        <v>460</v>
      </c>
    </row>
    <row r="114" spans="1:9" ht="14.25" thickTop="1" thickBot="1" x14ac:dyDescent="0.25">
      <c r="B114" s="122"/>
      <c r="C114" s="127"/>
      <c r="D114" s="127"/>
      <c r="E114" s="127"/>
      <c r="F114" s="123"/>
    </row>
    <row r="115" spans="1:9" s="143" customFormat="1" ht="14.25" thickTop="1" thickBot="1" x14ac:dyDescent="0.25">
      <c r="B115" s="373" t="s">
        <v>1051</v>
      </c>
      <c r="C115" s="373"/>
      <c r="D115" s="159"/>
      <c r="E115" s="253" t="s">
        <v>1052</v>
      </c>
      <c r="F115" s="159"/>
    </row>
    <row r="116" spans="1:9" s="143" customFormat="1" ht="13.5" thickTop="1" x14ac:dyDescent="0.2">
      <c r="B116" s="254"/>
      <c r="C116" s="254"/>
      <c r="D116" s="254"/>
      <c r="E116" s="254"/>
      <c r="F116" s="254"/>
    </row>
    <row r="117" spans="1:9" ht="15.75" customHeight="1" thickBot="1" x14ac:dyDescent="0.25">
      <c r="B117" s="370" t="s">
        <v>970</v>
      </c>
      <c r="C117" s="370"/>
      <c r="D117" s="370"/>
      <c r="E117" s="370"/>
      <c r="F117" s="370"/>
      <c r="G117" s="370"/>
    </row>
    <row r="118" spans="1:9" ht="14.25" customHeight="1" thickTop="1" thickBot="1" x14ac:dyDescent="0.25">
      <c r="B118" s="367" t="s">
        <v>456</v>
      </c>
      <c r="C118" s="367"/>
      <c r="D118" s="367"/>
      <c r="E118" s="367"/>
      <c r="F118" s="367"/>
      <c r="G118" s="367"/>
    </row>
    <row r="119" spans="1:9" ht="25.5" thickTop="1" thickBot="1" x14ac:dyDescent="0.25">
      <c r="B119" s="250" t="s">
        <v>454</v>
      </c>
      <c r="C119" s="250" t="s">
        <v>458</v>
      </c>
      <c r="D119" s="250" t="s">
        <v>455</v>
      </c>
      <c r="E119" s="250" t="s">
        <v>459</v>
      </c>
      <c r="F119" s="366" t="s">
        <v>460</v>
      </c>
      <c r="G119" s="366"/>
    </row>
    <row r="120" spans="1:9" ht="14.25" thickTop="1" thickBot="1" x14ac:dyDescent="0.25">
      <c r="B120" s="202"/>
      <c r="C120" s="202"/>
      <c r="D120" s="202"/>
      <c r="E120" s="202"/>
      <c r="F120" s="368"/>
      <c r="G120" s="369"/>
    </row>
    <row r="121" spans="1:9" s="143" customFormat="1" ht="14.25" thickTop="1" thickBot="1" x14ac:dyDescent="0.25">
      <c r="B121" s="255" t="s">
        <v>1051</v>
      </c>
      <c r="C121" s="256"/>
      <c r="D121" s="253" t="s">
        <v>1052</v>
      </c>
      <c r="E121" s="257"/>
      <c r="F121" s="253" t="s">
        <v>453</v>
      </c>
      <c r="G121" s="170"/>
    </row>
    <row r="122" spans="1:9" ht="13.5" thickTop="1" x14ac:dyDescent="0.2"/>
    <row r="123" spans="1:9" ht="15" x14ac:dyDescent="0.25">
      <c r="A123" s="2" t="s">
        <v>470</v>
      </c>
    </row>
    <row r="124" spans="1:9" ht="15" x14ac:dyDescent="0.25">
      <c r="A124" s="3" t="s">
        <v>471</v>
      </c>
    </row>
    <row r="126" spans="1:9" x14ac:dyDescent="0.2">
      <c r="A126" s="293" t="s">
        <v>472</v>
      </c>
      <c r="B126" s="293" t="s">
        <v>1</v>
      </c>
      <c r="C126" s="293" t="s">
        <v>1</v>
      </c>
      <c r="D126" s="293" t="s">
        <v>1</v>
      </c>
      <c r="E126" s="293" t="s">
        <v>1</v>
      </c>
      <c r="F126" s="293" t="s">
        <v>1</v>
      </c>
      <c r="G126" s="293" t="s">
        <v>1</v>
      </c>
      <c r="H126" s="293" t="s">
        <v>1</v>
      </c>
      <c r="I126" s="293" t="s">
        <v>1</v>
      </c>
    </row>
    <row r="127" spans="1:9" x14ac:dyDescent="0.2">
      <c r="B127" s="282" t="s">
        <v>0</v>
      </c>
      <c r="C127" s="282" t="s">
        <v>115</v>
      </c>
      <c r="D127" s="282" t="s">
        <v>116</v>
      </c>
      <c r="E127" s="282" t="s">
        <v>1</v>
      </c>
      <c r="F127" s="282" t="s">
        <v>117</v>
      </c>
      <c r="G127" s="282" t="s">
        <v>1</v>
      </c>
      <c r="H127" s="282" t="s">
        <v>118</v>
      </c>
      <c r="I127" s="282" t="s">
        <v>1</v>
      </c>
    </row>
    <row r="128" spans="1:9" ht="66" customHeight="1" thickTop="1" thickBot="1" x14ac:dyDescent="0.25">
      <c r="B128" s="282" t="s">
        <v>473</v>
      </c>
      <c r="C128" s="282" t="s">
        <v>474</v>
      </c>
      <c r="D128" s="282" t="s">
        <v>475</v>
      </c>
      <c r="E128" s="282" t="s">
        <v>1</v>
      </c>
      <c r="F128" s="282" t="s">
        <v>476</v>
      </c>
      <c r="G128" s="282" t="s">
        <v>1</v>
      </c>
      <c r="H128" s="282" t="s">
        <v>477</v>
      </c>
      <c r="I128" s="282" t="s">
        <v>1</v>
      </c>
    </row>
    <row r="129" spans="1:9" ht="14.25" thickTop="1" thickBot="1" x14ac:dyDescent="0.25">
      <c r="B129" s="27"/>
      <c r="C129" s="27"/>
      <c r="D129" s="395">
        <f>+C9</f>
        <v>0</v>
      </c>
      <c r="E129" s="396"/>
      <c r="F129" s="388"/>
      <c r="G129" s="388"/>
      <c r="H129" s="388"/>
      <c r="I129" s="388"/>
    </row>
    <row r="130" spans="1:9" ht="14.25" thickTop="1" thickBot="1" x14ac:dyDescent="0.25">
      <c r="B130" s="12" t="s">
        <v>478</v>
      </c>
      <c r="C130" s="12" t="s">
        <v>479</v>
      </c>
      <c r="D130" s="282" t="s">
        <v>22</v>
      </c>
      <c r="E130" s="282" t="s">
        <v>1</v>
      </c>
      <c r="F130" s="282" t="s">
        <v>1</v>
      </c>
      <c r="G130" s="282" t="s">
        <v>1</v>
      </c>
      <c r="H130" s="282" t="s">
        <v>1</v>
      </c>
      <c r="I130" s="282" t="s">
        <v>1</v>
      </c>
    </row>
    <row r="131" spans="1:9" x14ac:dyDescent="0.2">
      <c r="B131" s="12" t="s">
        <v>480</v>
      </c>
      <c r="C131" s="12" t="s">
        <v>481</v>
      </c>
      <c r="D131" s="282" t="s">
        <v>1</v>
      </c>
      <c r="E131" s="282" t="s">
        <v>1</v>
      </c>
      <c r="F131" s="282" t="s">
        <v>1</v>
      </c>
      <c r="G131" s="282" t="s">
        <v>1</v>
      </c>
      <c r="H131" s="282" t="s">
        <v>1</v>
      </c>
      <c r="I131" s="282" t="s">
        <v>1</v>
      </c>
    </row>
    <row r="132" spans="1:9" x14ac:dyDescent="0.2">
      <c r="B132" s="23" t="e">
        <f>+B129/D129</f>
        <v>#DIV/0!</v>
      </c>
      <c r="C132" s="23" t="e">
        <f>+C129/D129</f>
        <v>#DIV/0!</v>
      </c>
      <c r="D132" s="282" t="s">
        <v>1</v>
      </c>
      <c r="E132" s="282" t="s">
        <v>1</v>
      </c>
      <c r="F132" s="282" t="s">
        <v>1</v>
      </c>
      <c r="G132" s="282" t="s">
        <v>1</v>
      </c>
      <c r="H132" s="282" t="s">
        <v>1</v>
      </c>
      <c r="I132" s="282" t="s">
        <v>1</v>
      </c>
    </row>
    <row r="133" spans="1:9" ht="24" x14ac:dyDescent="0.2">
      <c r="B133" s="12" t="s">
        <v>482</v>
      </c>
      <c r="C133" s="12" t="s">
        <v>483</v>
      </c>
      <c r="D133" s="282" t="s">
        <v>1</v>
      </c>
      <c r="E133" s="282" t="s">
        <v>1</v>
      </c>
      <c r="F133" s="282" t="s">
        <v>1</v>
      </c>
      <c r="G133" s="282" t="s">
        <v>1</v>
      </c>
      <c r="H133" s="282" t="s">
        <v>1</v>
      </c>
      <c r="I133" s="282" t="s">
        <v>1</v>
      </c>
    </row>
    <row r="136" spans="1:9" ht="15" x14ac:dyDescent="0.25">
      <c r="A136" s="2" t="s">
        <v>484</v>
      </c>
    </row>
    <row r="137" spans="1:9" ht="15" x14ac:dyDescent="0.25">
      <c r="A137" s="3" t="s">
        <v>485</v>
      </c>
    </row>
    <row r="139" spans="1:9" x14ac:dyDescent="0.2">
      <c r="A139" s="293" t="s">
        <v>486</v>
      </c>
      <c r="B139" s="293" t="s">
        <v>1</v>
      </c>
      <c r="C139" s="293" t="s">
        <v>1</v>
      </c>
      <c r="D139" s="293" t="s">
        <v>1</v>
      </c>
    </row>
    <row r="140" spans="1:9" x14ac:dyDescent="0.2">
      <c r="B140" s="282" t="s">
        <v>0</v>
      </c>
      <c r="C140" s="282" t="s">
        <v>115</v>
      </c>
      <c r="D140" s="282" t="s">
        <v>487</v>
      </c>
    </row>
    <row r="141" spans="1:9" ht="62.1" customHeight="1" thickTop="1" thickBot="1" x14ac:dyDescent="0.25">
      <c r="B141" s="282" t="s">
        <v>488</v>
      </c>
      <c r="C141" s="282" t="s">
        <v>489</v>
      </c>
      <c r="D141" s="282" t="s">
        <v>1</v>
      </c>
    </row>
    <row r="142" spans="1:9" ht="14.25" thickTop="1" thickBot="1" x14ac:dyDescent="0.25">
      <c r="B142" s="92">
        <f>+D129</f>
        <v>0</v>
      </c>
      <c r="C142" s="91">
        <f>+INFORMACIÓN!D64</f>
        <v>0</v>
      </c>
      <c r="D142" s="345" t="e">
        <f>+B142/C142</f>
        <v>#DIV/0!</v>
      </c>
    </row>
    <row r="143" spans="1:9" ht="13.5" thickTop="1" x14ac:dyDescent="0.2"/>
  </sheetData>
  <mergeCells count="112">
    <mergeCell ref="D142"/>
    <mergeCell ref="D130:I133"/>
    <mergeCell ref="A139:D139"/>
    <mergeCell ref="B140"/>
    <mergeCell ref="C140"/>
    <mergeCell ref="D140:D141"/>
    <mergeCell ref="B141"/>
    <mergeCell ref="C141"/>
    <mergeCell ref="B128"/>
    <mergeCell ref="C128"/>
    <mergeCell ref="D128:E128"/>
    <mergeCell ref="F128:G128"/>
    <mergeCell ref="H128:I128"/>
    <mergeCell ref="F129:G129"/>
    <mergeCell ref="H129:I129"/>
    <mergeCell ref="D129:E129"/>
    <mergeCell ref="B127"/>
    <mergeCell ref="C127"/>
    <mergeCell ref="D127:E127"/>
    <mergeCell ref="F127:G127"/>
    <mergeCell ref="H127:I127"/>
    <mergeCell ref="B76:F76"/>
    <mergeCell ref="B81:F81"/>
    <mergeCell ref="B82:F82"/>
    <mergeCell ref="B87:F87"/>
    <mergeCell ref="B88:F88"/>
    <mergeCell ref="B111:F111"/>
    <mergeCell ref="B112:F112"/>
    <mergeCell ref="B93:F93"/>
    <mergeCell ref="B94:F94"/>
    <mergeCell ref="B99:F99"/>
    <mergeCell ref="B68:C68"/>
    <mergeCell ref="B69:C69"/>
    <mergeCell ref="B63:I63"/>
    <mergeCell ref="B64:I64"/>
    <mergeCell ref="B70:C70"/>
    <mergeCell ref="B71:C71"/>
    <mergeCell ref="B72:C72"/>
    <mergeCell ref="B73:C73"/>
    <mergeCell ref="A126:I126"/>
    <mergeCell ref="H50:I50"/>
    <mergeCell ref="B44:I44"/>
    <mergeCell ref="E45:F45"/>
    <mergeCell ref="H45:I45"/>
    <mergeCell ref="C46"/>
    <mergeCell ref="E46:F46"/>
    <mergeCell ref="H46:I46"/>
    <mergeCell ref="E51:F51"/>
    <mergeCell ref="H51:I51"/>
    <mergeCell ref="B48:I48"/>
    <mergeCell ref="E49:F49"/>
    <mergeCell ref="H49:I49"/>
    <mergeCell ref="B58:C58"/>
    <mergeCell ref="A21:B21"/>
    <mergeCell ref="F21:G21"/>
    <mergeCell ref="H21:I21"/>
    <mergeCell ref="A19:B19"/>
    <mergeCell ref="F19:G19"/>
    <mergeCell ref="H19:I19"/>
    <mergeCell ref="E19"/>
    <mergeCell ref="A20:B20"/>
    <mergeCell ref="F20:G20"/>
    <mergeCell ref="H20:I20"/>
    <mergeCell ref="A22:C22"/>
    <mergeCell ref="F22:G22"/>
    <mergeCell ref="H22:I22"/>
    <mergeCell ref="A23:D23"/>
    <mergeCell ref="A24:D24"/>
    <mergeCell ref="A42:I42"/>
    <mergeCell ref="C47"/>
    <mergeCell ref="D47"/>
    <mergeCell ref="E47:F47"/>
    <mergeCell ref="G47"/>
    <mergeCell ref="H47:I47"/>
    <mergeCell ref="C50"/>
    <mergeCell ref="E50:F50"/>
    <mergeCell ref="D65:E66"/>
    <mergeCell ref="B65:C67"/>
    <mergeCell ref="F65:G67"/>
    <mergeCell ref="H65:H67"/>
    <mergeCell ref="B100:F100"/>
    <mergeCell ref="B105:F105"/>
    <mergeCell ref="B106:F106"/>
    <mergeCell ref="A1:I1"/>
    <mergeCell ref="B5:D5"/>
    <mergeCell ref="D7:D8"/>
    <mergeCell ref="A16:I16"/>
    <mergeCell ref="A17:I17"/>
    <mergeCell ref="A18:B18"/>
    <mergeCell ref="F18:G18"/>
    <mergeCell ref="H18:I18"/>
    <mergeCell ref="B75:F75"/>
    <mergeCell ref="E31:E32"/>
    <mergeCell ref="A27:E27"/>
    <mergeCell ref="B29:C29"/>
    <mergeCell ref="A29:A30"/>
    <mergeCell ref="D29:D30"/>
    <mergeCell ref="E29:E30"/>
    <mergeCell ref="B62:I62"/>
    <mergeCell ref="B60:C60"/>
    <mergeCell ref="F119:G119"/>
    <mergeCell ref="B118:G118"/>
    <mergeCell ref="F120:G120"/>
    <mergeCell ref="B117:G117"/>
    <mergeCell ref="D73:E73"/>
    <mergeCell ref="B79:C79"/>
    <mergeCell ref="B85:C85"/>
    <mergeCell ref="B91:C91"/>
    <mergeCell ref="B97:C97"/>
    <mergeCell ref="B103:C103"/>
    <mergeCell ref="B109:C109"/>
    <mergeCell ref="B115:C115"/>
  </mergeCells>
  <pageMargins left="0.75" right="0.75" top="1" bottom="1" header="0.5" footer="0.5"/>
  <pageSetup scale="72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4"/>
  <sheetViews>
    <sheetView topLeftCell="A493" zoomScaleNormal="100" zoomScaleSheetLayoutView="110" workbookViewId="0">
      <selection activeCell="F504" sqref="F504"/>
    </sheetView>
  </sheetViews>
  <sheetFormatPr baseColWidth="10" defaultColWidth="9.140625" defaultRowHeight="12.75" x14ac:dyDescent="0.2"/>
  <cols>
    <col min="1" max="1" width="12.7109375" customWidth="1"/>
    <col min="2" max="2" width="30.7109375" customWidth="1"/>
    <col min="3" max="3" width="12.7109375" customWidth="1"/>
    <col min="4" max="4" width="10.28515625" customWidth="1"/>
    <col min="5" max="5" width="11.28515625" customWidth="1"/>
    <col min="6" max="6" width="11" customWidth="1"/>
    <col min="7" max="8" width="11.5703125" customWidth="1"/>
    <col min="9" max="9" width="12.85546875" customWidth="1"/>
    <col min="10" max="10" width="14.42578125" customWidth="1"/>
    <col min="11" max="11" width="13.85546875" customWidth="1"/>
    <col min="12" max="14" width="11" customWidth="1"/>
    <col min="15" max="15" width="10" customWidth="1"/>
  </cols>
  <sheetData>
    <row r="1" spans="1:11" ht="18" x14ac:dyDescent="0.2">
      <c r="A1" s="280" t="s">
        <v>490</v>
      </c>
      <c r="B1" s="280" t="s">
        <v>1</v>
      </c>
      <c r="C1" s="280" t="s">
        <v>1</v>
      </c>
      <c r="D1" s="280" t="s">
        <v>1</v>
      </c>
      <c r="E1" s="280" t="s">
        <v>1</v>
      </c>
      <c r="F1" s="280" t="s">
        <v>1</v>
      </c>
      <c r="G1" s="280" t="s">
        <v>1</v>
      </c>
      <c r="H1" s="280" t="s">
        <v>1</v>
      </c>
      <c r="I1" s="280" t="s">
        <v>1</v>
      </c>
      <c r="J1" s="280" t="s">
        <v>1</v>
      </c>
      <c r="K1" s="280" t="s">
        <v>1</v>
      </c>
    </row>
    <row r="3" spans="1:11" ht="15" x14ac:dyDescent="0.25">
      <c r="A3" s="401" t="s">
        <v>491</v>
      </c>
      <c r="B3" s="401" t="s">
        <v>1</v>
      </c>
    </row>
    <row r="4" spans="1:11" ht="15" x14ac:dyDescent="0.25">
      <c r="A4" s="402" t="s">
        <v>492</v>
      </c>
      <c r="B4" s="402" t="s">
        <v>1</v>
      </c>
      <c r="C4" s="402" t="s">
        <v>1</v>
      </c>
      <c r="D4" s="402" t="s">
        <v>1</v>
      </c>
      <c r="E4" s="402" t="s">
        <v>1</v>
      </c>
      <c r="F4" s="402" t="s">
        <v>1</v>
      </c>
    </row>
    <row r="6" spans="1:11" ht="12.75" customHeight="1" x14ac:dyDescent="0.2">
      <c r="A6" s="293" t="s">
        <v>493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</row>
    <row r="7" spans="1:11" ht="13.5" customHeight="1" thickBot="1" x14ac:dyDescent="0.25">
      <c r="A7" s="370" t="s">
        <v>494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</row>
    <row r="8" spans="1:11" ht="38.1" customHeight="1" thickTop="1" thickBot="1" x14ac:dyDescent="0.25">
      <c r="A8" s="282" t="s">
        <v>241</v>
      </c>
      <c r="B8" s="282" t="s">
        <v>495</v>
      </c>
      <c r="C8" s="282" t="s">
        <v>1</v>
      </c>
      <c r="D8" s="282" t="s">
        <v>1</v>
      </c>
      <c r="E8" s="341" t="s">
        <v>1065</v>
      </c>
      <c r="F8" s="342"/>
      <c r="G8" s="341" t="s">
        <v>1066</v>
      </c>
      <c r="H8" s="342"/>
      <c r="I8" s="282" t="s">
        <v>1067</v>
      </c>
      <c r="J8" s="282" t="s">
        <v>1068</v>
      </c>
      <c r="K8" s="282" t="s">
        <v>1069</v>
      </c>
    </row>
    <row r="9" spans="1:11" ht="38.1" customHeight="1" thickTop="1" thickBot="1" x14ac:dyDescent="0.25">
      <c r="A9" s="282" t="s">
        <v>1</v>
      </c>
      <c r="B9" s="282" t="s">
        <v>1</v>
      </c>
      <c r="C9" s="282" t="s">
        <v>1</v>
      </c>
      <c r="D9" s="282" t="s">
        <v>1</v>
      </c>
      <c r="E9" s="144" t="s">
        <v>581</v>
      </c>
      <c r="F9" s="144" t="s">
        <v>582</v>
      </c>
      <c r="G9" s="12">
        <v>1</v>
      </c>
      <c r="H9" s="12">
        <v>2</v>
      </c>
      <c r="I9" s="282"/>
      <c r="J9" s="282"/>
      <c r="K9" s="282"/>
    </row>
    <row r="10" spans="1:11" ht="13.5" thickTop="1" x14ac:dyDescent="0.2">
      <c r="A10" s="390" t="s">
        <v>0</v>
      </c>
      <c r="B10" s="390"/>
      <c r="C10" s="390"/>
      <c r="D10" s="390"/>
      <c r="E10" s="390"/>
      <c r="F10" s="390"/>
      <c r="G10" s="390"/>
      <c r="H10" s="410"/>
      <c r="I10" s="406"/>
      <c r="J10" s="407">
        <v>43390</v>
      </c>
      <c r="K10" s="261">
        <v>43391</v>
      </c>
    </row>
    <row r="11" spans="1:11" x14ac:dyDescent="0.2">
      <c r="A11" s="388" t="s">
        <v>115</v>
      </c>
      <c r="B11" s="388"/>
      <c r="C11" s="388"/>
      <c r="D11" s="388"/>
      <c r="E11" s="388"/>
      <c r="F11" s="388"/>
      <c r="G11" s="388"/>
      <c r="H11" s="408"/>
      <c r="I11" s="409"/>
      <c r="J11" s="262">
        <v>43391</v>
      </c>
      <c r="K11" s="262">
        <v>43392</v>
      </c>
    </row>
    <row r="12" spans="1:11" x14ac:dyDescent="0.2">
      <c r="A12" s="388" t="s">
        <v>116</v>
      </c>
      <c r="B12" s="388"/>
      <c r="C12" s="388"/>
      <c r="D12" s="388"/>
      <c r="E12" s="388"/>
      <c r="F12" s="388"/>
      <c r="G12" s="388"/>
      <c r="H12" s="408"/>
      <c r="I12" s="409"/>
      <c r="J12" s="262">
        <v>43392</v>
      </c>
      <c r="K12" s="262">
        <v>43393</v>
      </c>
    </row>
    <row r="13" spans="1:11" x14ac:dyDescent="0.2">
      <c r="A13" s="388" t="s">
        <v>117</v>
      </c>
      <c r="B13" s="388"/>
      <c r="C13" s="388"/>
      <c r="D13" s="388"/>
      <c r="E13" s="388"/>
      <c r="F13" s="388"/>
      <c r="G13" s="388"/>
      <c r="H13" s="408"/>
      <c r="I13" s="409"/>
      <c r="J13" s="262">
        <v>43393</v>
      </c>
      <c r="K13" s="262">
        <v>43394</v>
      </c>
    </row>
    <row r="14" spans="1:11" x14ac:dyDescent="0.2">
      <c r="A14" s="388" t="s">
        <v>118</v>
      </c>
      <c r="B14" s="388"/>
      <c r="C14" s="388"/>
      <c r="D14" s="388"/>
      <c r="E14" s="388"/>
      <c r="F14" s="388"/>
      <c r="G14" s="388"/>
      <c r="H14" s="408"/>
      <c r="I14" s="409"/>
      <c r="J14" s="262">
        <v>43394</v>
      </c>
      <c r="K14" s="262">
        <v>43395</v>
      </c>
    </row>
    <row r="15" spans="1:11" x14ac:dyDescent="0.2">
      <c r="A15" s="388" t="s">
        <v>119</v>
      </c>
      <c r="B15" s="388"/>
      <c r="C15" s="388"/>
      <c r="D15" s="388"/>
      <c r="E15" s="388"/>
      <c r="F15" s="388"/>
      <c r="G15" s="388"/>
      <c r="H15" s="408"/>
      <c r="I15" s="409"/>
      <c r="J15" s="262">
        <v>43395</v>
      </c>
      <c r="K15" s="262">
        <v>43396</v>
      </c>
    </row>
    <row r="16" spans="1:11" x14ac:dyDescent="0.2">
      <c r="A16" s="388" t="s">
        <v>120</v>
      </c>
      <c r="B16" s="388"/>
      <c r="C16" s="388"/>
      <c r="D16" s="388"/>
      <c r="E16" s="388"/>
      <c r="F16" s="388"/>
      <c r="G16" s="388"/>
      <c r="H16" s="408"/>
      <c r="I16" s="409"/>
      <c r="J16" s="262">
        <v>43396</v>
      </c>
      <c r="K16" s="262">
        <v>43397</v>
      </c>
    </row>
    <row r="17" spans="1:11" x14ac:dyDescent="0.2">
      <c r="A17" s="388" t="s">
        <v>153</v>
      </c>
      <c r="B17" s="388"/>
      <c r="C17" s="388"/>
      <c r="D17" s="388"/>
      <c r="E17" s="388"/>
      <c r="F17" s="388"/>
      <c r="G17" s="388"/>
      <c r="H17" s="408"/>
      <c r="I17" s="409"/>
      <c r="J17" s="262">
        <v>43397</v>
      </c>
      <c r="K17" s="262">
        <v>43398</v>
      </c>
    </row>
    <row r="18" spans="1:11" x14ac:dyDescent="0.2">
      <c r="A18" s="388" t="s">
        <v>152</v>
      </c>
      <c r="B18" s="388"/>
      <c r="C18" s="388"/>
      <c r="D18" s="388"/>
      <c r="E18" s="388"/>
      <c r="F18" s="388"/>
      <c r="G18" s="388"/>
      <c r="H18" s="408"/>
      <c r="I18" s="409"/>
      <c r="J18" s="262">
        <v>43398</v>
      </c>
      <c r="K18" s="262">
        <v>43399</v>
      </c>
    </row>
    <row r="19" spans="1:11" x14ac:dyDescent="0.2">
      <c r="A19" s="388" t="s">
        <v>154</v>
      </c>
      <c r="B19" s="388"/>
      <c r="C19" s="388"/>
      <c r="D19" s="388"/>
      <c r="E19" s="388"/>
      <c r="F19" s="388"/>
      <c r="G19" s="388"/>
      <c r="H19" s="408"/>
      <c r="I19" s="409"/>
      <c r="J19" s="262">
        <v>43399</v>
      </c>
      <c r="K19" s="262">
        <v>43400</v>
      </c>
    </row>
    <row r="20" spans="1:11" x14ac:dyDescent="0.2">
      <c r="A20" s="388" t="s">
        <v>155</v>
      </c>
      <c r="B20" s="388"/>
      <c r="C20" s="388"/>
      <c r="D20" s="388"/>
      <c r="E20" s="388"/>
      <c r="F20" s="388"/>
      <c r="G20" s="388"/>
      <c r="H20" s="408"/>
      <c r="I20" s="409"/>
      <c r="J20" s="262">
        <v>43400</v>
      </c>
      <c r="K20" s="262">
        <v>43401</v>
      </c>
    </row>
    <row r="21" spans="1:11" x14ac:dyDescent="0.2">
      <c r="A21" s="388" t="s">
        <v>76</v>
      </c>
      <c r="B21" s="388"/>
      <c r="C21" s="388"/>
      <c r="D21" s="388"/>
      <c r="E21" s="388"/>
      <c r="F21" s="388"/>
      <c r="G21" s="388"/>
      <c r="H21" s="408"/>
      <c r="I21" s="409"/>
      <c r="J21" s="262">
        <v>43401</v>
      </c>
      <c r="K21" s="262">
        <v>43402</v>
      </c>
    </row>
    <row r="22" spans="1:11" ht="13.5" thickBot="1" x14ac:dyDescent="0.25">
      <c r="A22" s="388" t="s">
        <v>156</v>
      </c>
      <c r="B22" s="388"/>
      <c r="C22" s="388"/>
      <c r="D22" s="388"/>
      <c r="E22" s="388"/>
      <c r="F22" s="388"/>
      <c r="G22" s="388"/>
      <c r="H22" s="408"/>
      <c r="I22" s="411"/>
      <c r="J22" s="263">
        <v>43402</v>
      </c>
      <c r="K22" s="263">
        <v>43403</v>
      </c>
    </row>
    <row r="23" spans="1:11" ht="14.25" thickTop="1" thickBot="1" x14ac:dyDescent="0.25">
      <c r="A23" s="282" t="s">
        <v>22</v>
      </c>
      <c r="B23" s="282" t="s">
        <v>248</v>
      </c>
      <c r="C23" s="282" t="s">
        <v>1</v>
      </c>
      <c r="D23" s="282" t="s">
        <v>1</v>
      </c>
      <c r="E23" s="282">
        <f>SUM(E10:E22)</f>
        <v>0</v>
      </c>
      <c r="F23" s="144">
        <f>SUM(F10:F22)</f>
        <v>0</v>
      </c>
      <c r="G23" s="83">
        <f>SUM(G10:G22)</f>
        <v>0</v>
      </c>
      <c r="H23" s="144">
        <f>SUM(H10:H22)</f>
        <v>0</v>
      </c>
      <c r="I23" s="282"/>
      <c r="J23" s="282"/>
      <c r="K23" s="282"/>
    </row>
    <row r="24" spans="1:11" ht="14.25" thickTop="1" thickBot="1" x14ac:dyDescent="0.25">
      <c r="A24" s="282" t="s">
        <v>22</v>
      </c>
      <c r="B24" s="282" t="s">
        <v>323</v>
      </c>
      <c r="C24" s="282" t="s">
        <v>1</v>
      </c>
      <c r="D24" s="282" t="s">
        <v>1</v>
      </c>
      <c r="E24" s="282" t="s">
        <v>500</v>
      </c>
      <c r="F24" s="85"/>
      <c r="G24" s="85"/>
      <c r="H24" s="85"/>
      <c r="I24" s="346"/>
      <c r="J24" s="346"/>
      <c r="K24" s="346"/>
    </row>
    <row r="25" spans="1:11" ht="14.25" thickTop="1" thickBot="1" x14ac:dyDescent="0.25">
      <c r="A25" s="282" t="s">
        <v>22</v>
      </c>
      <c r="B25" s="282" t="s">
        <v>22</v>
      </c>
      <c r="C25" s="282" t="s">
        <v>1</v>
      </c>
      <c r="D25" s="282" t="s">
        <v>1</v>
      </c>
      <c r="E25" s="346">
        <f>+E23/A22*100</f>
        <v>0</v>
      </c>
      <c r="F25" s="282" t="s">
        <v>22</v>
      </c>
      <c r="G25" s="282" t="s">
        <v>22</v>
      </c>
      <c r="H25" s="282" t="s">
        <v>22</v>
      </c>
      <c r="I25" s="199" t="s">
        <v>22</v>
      </c>
      <c r="J25" s="199"/>
      <c r="K25" s="106"/>
    </row>
    <row r="26" spans="1:11" ht="13.5" thickTop="1" x14ac:dyDescent="0.2">
      <c r="A26" s="293" t="s">
        <v>501</v>
      </c>
      <c r="B26" s="293" t="s">
        <v>1</v>
      </c>
      <c r="C26" s="293" t="s">
        <v>1</v>
      </c>
      <c r="D26" s="293" t="s">
        <v>1</v>
      </c>
      <c r="E26" s="293" t="s">
        <v>1</v>
      </c>
      <c r="F26" s="293" t="s">
        <v>1</v>
      </c>
      <c r="G26" s="293" t="s">
        <v>1</v>
      </c>
      <c r="H26" s="293" t="s">
        <v>1</v>
      </c>
      <c r="I26" s="293" t="s">
        <v>1</v>
      </c>
      <c r="J26" s="293" t="s">
        <v>1</v>
      </c>
    </row>
    <row r="27" spans="1:11" ht="38.1" customHeight="1" thickBot="1" x14ac:dyDescent="0.25">
      <c r="A27" s="293" t="s">
        <v>502</v>
      </c>
      <c r="B27" s="293" t="s">
        <v>1</v>
      </c>
      <c r="C27" s="293" t="s">
        <v>1</v>
      </c>
      <c r="D27" s="293" t="s">
        <v>1</v>
      </c>
      <c r="E27" s="293" t="s">
        <v>1</v>
      </c>
      <c r="F27" s="293" t="s">
        <v>1</v>
      </c>
      <c r="G27" s="293" t="s">
        <v>1</v>
      </c>
      <c r="H27" s="293" t="s">
        <v>1</v>
      </c>
      <c r="I27" s="293" t="s">
        <v>1</v>
      </c>
      <c r="J27" s="293" t="s">
        <v>1</v>
      </c>
    </row>
    <row r="28" spans="1:11" ht="38.1" customHeight="1" thickTop="1" thickBot="1" x14ac:dyDescent="0.25">
      <c r="A28" s="282" t="s">
        <v>241</v>
      </c>
      <c r="B28" s="282" t="s">
        <v>495</v>
      </c>
      <c r="C28" s="282" t="s">
        <v>1</v>
      </c>
      <c r="D28" s="282" t="s">
        <v>1</v>
      </c>
      <c r="E28" s="282" t="s">
        <v>503</v>
      </c>
      <c r="F28" s="282" t="s">
        <v>504</v>
      </c>
      <c r="G28" s="282" t="s">
        <v>505</v>
      </c>
      <c r="H28" s="282" t="s">
        <v>506</v>
      </c>
      <c r="I28" s="282" t="s">
        <v>1</v>
      </c>
      <c r="J28" s="282" t="s">
        <v>1</v>
      </c>
    </row>
    <row r="29" spans="1:11" ht="14.25" thickTop="1" thickBot="1" x14ac:dyDescent="0.25">
      <c r="A29" s="282" t="s">
        <v>1</v>
      </c>
      <c r="B29" s="282" t="s">
        <v>1</v>
      </c>
      <c r="C29" s="282" t="s">
        <v>1</v>
      </c>
      <c r="D29" s="282" t="s">
        <v>1</v>
      </c>
      <c r="E29" s="282" t="s">
        <v>1</v>
      </c>
      <c r="F29" s="282" t="s">
        <v>1</v>
      </c>
      <c r="G29" s="282" t="s">
        <v>1</v>
      </c>
      <c r="H29" s="282" t="s">
        <v>0</v>
      </c>
      <c r="I29" s="282" t="s">
        <v>115</v>
      </c>
      <c r="J29" s="282" t="s">
        <v>116</v>
      </c>
    </row>
    <row r="30" spans="1:11" ht="13.5" thickTop="1" x14ac:dyDescent="0.2">
      <c r="A30" s="388" t="s">
        <v>0</v>
      </c>
      <c r="B30" s="388"/>
      <c r="C30" s="388"/>
      <c r="D30" s="388"/>
      <c r="E30" s="388"/>
      <c r="F30" s="388"/>
      <c r="G30" s="388"/>
      <c r="H30" s="388"/>
      <c r="I30" s="388"/>
      <c r="J30" s="388"/>
    </row>
    <row r="31" spans="1:11" x14ac:dyDescent="0.2">
      <c r="A31" s="388" t="s">
        <v>115</v>
      </c>
      <c r="B31" s="388"/>
      <c r="C31" s="388"/>
      <c r="D31" s="388"/>
      <c r="E31" s="388"/>
      <c r="F31" s="388"/>
      <c r="G31" s="388"/>
      <c r="H31" s="388"/>
      <c r="I31" s="388"/>
      <c r="J31" s="388"/>
    </row>
    <row r="32" spans="1:11" x14ac:dyDescent="0.2">
      <c r="A32" s="388" t="s">
        <v>116</v>
      </c>
      <c r="B32" s="388"/>
      <c r="C32" s="388"/>
      <c r="D32" s="388"/>
      <c r="E32" s="388"/>
      <c r="F32" s="388"/>
      <c r="G32" s="388"/>
      <c r="H32" s="388"/>
      <c r="I32" s="388"/>
      <c r="J32" s="388"/>
    </row>
    <row r="33" spans="1:12" x14ac:dyDescent="0.2">
      <c r="A33" s="388" t="s">
        <v>117</v>
      </c>
      <c r="B33" s="388"/>
      <c r="C33" s="388"/>
      <c r="D33" s="388"/>
      <c r="E33" s="388"/>
      <c r="F33" s="388"/>
      <c r="G33" s="388"/>
      <c r="H33" s="388"/>
      <c r="I33" s="388"/>
      <c r="J33" s="388"/>
    </row>
    <row r="34" spans="1:12" x14ac:dyDescent="0.2">
      <c r="A34" s="388" t="s">
        <v>118</v>
      </c>
      <c r="B34" s="388"/>
      <c r="C34" s="388"/>
      <c r="D34" s="388"/>
      <c r="E34" s="388"/>
      <c r="F34" s="388"/>
      <c r="G34" s="388"/>
      <c r="H34" s="388"/>
      <c r="I34" s="388"/>
      <c r="J34" s="388"/>
    </row>
    <row r="35" spans="1:12" x14ac:dyDescent="0.2">
      <c r="A35" s="388" t="s">
        <v>119</v>
      </c>
      <c r="B35" s="388"/>
      <c r="C35" s="388"/>
      <c r="D35" s="388"/>
      <c r="E35" s="388"/>
      <c r="F35" s="388"/>
      <c r="G35" s="388"/>
      <c r="H35" s="388"/>
      <c r="I35" s="388"/>
      <c r="J35" s="388"/>
    </row>
    <row r="36" spans="1:12" x14ac:dyDescent="0.2">
      <c r="A36" s="388" t="s">
        <v>120</v>
      </c>
      <c r="B36" s="388"/>
      <c r="C36" s="388"/>
      <c r="D36" s="388"/>
      <c r="E36" s="388"/>
      <c r="F36" s="388"/>
      <c r="G36" s="388"/>
      <c r="H36" s="388"/>
      <c r="I36" s="388"/>
      <c r="J36" s="388"/>
    </row>
    <row r="37" spans="1:12" x14ac:dyDescent="0.2">
      <c r="A37" s="388" t="s">
        <v>153</v>
      </c>
      <c r="B37" s="388"/>
      <c r="C37" s="388"/>
      <c r="D37" s="388"/>
      <c r="E37" s="388"/>
      <c r="F37" s="388"/>
      <c r="G37" s="388"/>
      <c r="H37" s="388"/>
      <c r="I37" s="388"/>
      <c r="J37" s="388"/>
    </row>
    <row r="38" spans="1:12" x14ac:dyDescent="0.2">
      <c r="A38" s="388" t="s">
        <v>152</v>
      </c>
      <c r="B38" s="388"/>
      <c r="C38" s="388"/>
      <c r="D38" s="388"/>
      <c r="E38" s="388"/>
      <c r="F38" s="388"/>
      <c r="G38" s="388"/>
      <c r="H38" s="388"/>
      <c r="I38" s="388"/>
      <c r="J38" s="388"/>
    </row>
    <row r="39" spans="1:12" x14ac:dyDescent="0.2">
      <c r="A39" s="388" t="s">
        <v>154</v>
      </c>
      <c r="B39" s="388"/>
      <c r="C39" s="388"/>
      <c r="D39" s="388"/>
      <c r="E39" s="388"/>
      <c r="F39" s="388"/>
      <c r="G39" s="388"/>
      <c r="H39" s="388"/>
      <c r="I39" s="388"/>
      <c r="J39" s="388"/>
    </row>
    <row r="40" spans="1:12" x14ac:dyDescent="0.2">
      <c r="A40" s="388" t="s">
        <v>155</v>
      </c>
      <c r="B40" s="388"/>
      <c r="C40" s="388"/>
      <c r="D40" s="388"/>
      <c r="E40" s="388"/>
      <c r="F40" s="388"/>
      <c r="G40" s="388"/>
      <c r="H40" s="388"/>
      <c r="I40" s="388"/>
      <c r="J40" s="388"/>
    </row>
    <row r="41" spans="1:12" x14ac:dyDescent="0.2">
      <c r="A41" s="388" t="s">
        <v>76</v>
      </c>
      <c r="B41" s="388"/>
      <c r="C41" s="388"/>
      <c r="D41" s="388"/>
      <c r="E41" s="388"/>
      <c r="F41" s="388"/>
      <c r="G41" s="388"/>
      <c r="H41" s="388"/>
      <c r="I41" s="388"/>
      <c r="J41" s="388"/>
    </row>
    <row r="42" spans="1:12" ht="13.5" thickBot="1" x14ac:dyDescent="0.25">
      <c r="A42" s="388" t="s">
        <v>156</v>
      </c>
      <c r="B42" s="388"/>
      <c r="C42" s="388"/>
      <c r="D42" s="388"/>
      <c r="E42" s="388"/>
      <c r="F42" s="388"/>
      <c r="G42" s="388"/>
      <c r="H42" s="388"/>
      <c r="I42" s="388"/>
      <c r="J42" s="388"/>
    </row>
    <row r="43" spans="1:12" ht="14.25" thickTop="1" thickBot="1" x14ac:dyDescent="0.25">
      <c r="A43" s="282" t="s">
        <v>22</v>
      </c>
      <c r="B43" s="282" t="s">
        <v>248</v>
      </c>
      <c r="C43" s="282" t="s">
        <v>1</v>
      </c>
      <c r="D43" s="282" t="s">
        <v>1</v>
      </c>
      <c r="E43" s="282">
        <f t="shared" ref="E43:J43" si="0">SUM(E30:E42)</f>
        <v>0</v>
      </c>
      <c r="F43" s="21">
        <f t="shared" si="0"/>
        <v>0</v>
      </c>
      <c r="G43" s="21">
        <f t="shared" si="0"/>
        <v>0</v>
      </c>
      <c r="H43" s="21">
        <f t="shared" si="0"/>
        <v>0</v>
      </c>
      <c r="I43" s="21">
        <f t="shared" si="0"/>
        <v>0</v>
      </c>
      <c r="J43" s="21">
        <f t="shared" si="0"/>
        <v>0</v>
      </c>
    </row>
    <row r="44" spans="1:12" ht="14.25" thickTop="1" thickBot="1" x14ac:dyDescent="0.25">
      <c r="A44" s="282" t="s">
        <v>22</v>
      </c>
      <c r="B44" s="282" t="s">
        <v>323</v>
      </c>
      <c r="C44" s="282" t="s">
        <v>1</v>
      </c>
      <c r="D44" s="282" t="s">
        <v>1</v>
      </c>
      <c r="E44" s="282" t="s">
        <v>22</v>
      </c>
      <c r="F44" s="282" t="s">
        <v>22</v>
      </c>
      <c r="G44" s="282" t="s">
        <v>507</v>
      </c>
      <c r="H44" s="282" t="s">
        <v>508</v>
      </c>
      <c r="I44" s="282" t="s">
        <v>22</v>
      </c>
      <c r="J44" s="282" t="s">
        <v>22</v>
      </c>
    </row>
    <row r="45" spans="1:12" ht="14.25" thickTop="1" thickBot="1" x14ac:dyDescent="0.25">
      <c r="A45" s="282" t="s">
        <v>22</v>
      </c>
      <c r="B45" s="282" t="s">
        <v>22</v>
      </c>
      <c r="C45" s="282" t="s">
        <v>1</v>
      </c>
      <c r="D45" s="282" t="s">
        <v>1</v>
      </c>
      <c r="E45" s="282" t="s">
        <v>22</v>
      </c>
      <c r="F45" s="346" t="e">
        <f>+F43/E43*100</f>
        <v>#DIV/0!</v>
      </c>
      <c r="G45" s="346" t="e">
        <f>+G43/E43*100</f>
        <v>#DIV/0!</v>
      </c>
      <c r="H45" s="346" t="e">
        <f>+H43/E43*100</f>
        <v>#DIV/0!</v>
      </c>
      <c r="I45" s="346" t="e">
        <f>+I43/E43*100</f>
        <v>#DIV/0!</v>
      </c>
      <c r="J45" s="346" t="e">
        <f>+J43/E43*100</f>
        <v>#DIV/0!</v>
      </c>
      <c r="L45" s="93"/>
    </row>
    <row r="46" spans="1:12" ht="13.5" thickTop="1" x14ac:dyDescent="0.2">
      <c r="A46" s="293" t="s">
        <v>509</v>
      </c>
      <c r="B46" s="293" t="s">
        <v>1</v>
      </c>
      <c r="C46" s="293" t="s">
        <v>1</v>
      </c>
      <c r="D46" s="293" t="s">
        <v>1</v>
      </c>
      <c r="E46" s="293" t="s">
        <v>1</v>
      </c>
      <c r="F46" s="293" t="s">
        <v>1</v>
      </c>
      <c r="G46" s="293" t="s">
        <v>1</v>
      </c>
      <c r="H46" s="293" t="s">
        <v>1</v>
      </c>
      <c r="I46" s="293" t="s">
        <v>1</v>
      </c>
      <c r="J46" s="293" t="s">
        <v>1</v>
      </c>
    </row>
    <row r="47" spans="1:12" ht="13.5" thickBot="1" x14ac:dyDescent="0.25">
      <c r="A47" s="293" t="s">
        <v>510</v>
      </c>
      <c r="B47" s="293" t="s">
        <v>1</v>
      </c>
      <c r="C47" s="293" t="s">
        <v>1</v>
      </c>
      <c r="D47" s="293" t="s">
        <v>1</v>
      </c>
      <c r="E47" s="293" t="s">
        <v>1</v>
      </c>
      <c r="F47" s="293" t="s">
        <v>1</v>
      </c>
      <c r="G47" s="293" t="s">
        <v>1</v>
      </c>
      <c r="H47" s="293" t="s">
        <v>1</v>
      </c>
      <c r="I47" s="293" t="s">
        <v>1</v>
      </c>
      <c r="J47" s="293" t="s">
        <v>1</v>
      </c>
    </row>
    <row r="48" spans="1:12" ht="38.1" customHeight="1" thickTop="1" thickBot="1" x14ac:dyDescent="0.25">
      <c r="A48" s="282" t="s">
        <v>241</v>
      </c>
      <c r="B48" s="282" t="s">
        <v>495</v>
      </c>
      <c r="C48" s="282" t="s">
        <v>1</v>
      </c>
      <c r="D48" s="282" t="s">
        <v>1</v>
      </c>
      <c r="E48" s="282" t="s">
        <v>496</v>
      </c>
      <c r="F48" s="282" t="s">
        <v>497</v>
      </c>
      <c r="G48" s="282" t="s">
        <v>1</v>
      </c>
      <c r="H48" s="282" t="s">
        <v>1</v>
      </c>
      <c r="I48" s="282" t="s">
        <v>498</v>
      </c>
      <c r="J48" s="282" t="s">
        <v>499</v>
      </c>
    </row>
    <row r="49" spans="1:10" ht="38.1" customHeight="1" thickTop="1" thickBot="1" x14ac:dyDescent="0.25">
      <c r="A49" s="282" t="s">
        <v>1</v>
      </c>
      <c r="B49" s="282" t="s">
        <v>1</v>
      </c>
      <c r="C49" s="282" t="s">
        <v>1</v>
      </c>
      <c r="D49" s="282" t="s">
        <v>1</v>
      </c>
      <c r="E49" s="282" t="s">
        <v>1</v>
      </c>
      <c r="F49" s="12" t="s">
        <v>0</v>
      </c>
      <c r="G49" s="12" t="s">
        <v>115</v>
      </c>
      <c r="H49" s="12" t="s">
        <v>116</v>
      </c>
      <c r="I49" s="282" t="s">
        <v>1</v>
      </c>
      <c r="J49" s="282" t="s">
        <v>1</v>
      </c>
    </row>
    <row r="50" spans="1:10" ht="18.75" customHeight="1" thickTop="1" x14ac:dyDescent="0.2">
      <c r="A50" s="5">
        <v>1</v>
      </c>
      <c r="B50" s="388" t="s">
        <v>94</v>
      </c>
      <c r="C50" s="388" t="s">
        <v>1</v>
      </c>
      <c r="D50" s="388" t="s">
        <v>1</v>
      </c>
      <c r="E50" s="5">
        <v>1</v>
      </c>
      <c r="F50" s="5"/>
      <c r="G50" s="5"/>
      <c r="H50" s="5"/>
      <c r="I50" s="5"/>
      <c r="J50" s="5"/>
    </row>
    <row r="51" spans="1:10" ht="18.75" customHeight="1" x14ac:dyDescent="0.2">
      <c r="A51" s="5">
        <v>2</v>
      </c>
      <c r="B51" s="388" t="s">
        <v>94</v>
      </c>
      <c r="C51" s="388" t="s">
        <v>1</v>
      </c>
      <c r="D51" s="388" t="s">
        <v>1</v>
      </c>
      <c r="E51" s="5">
        <v>1</v>
      </c>
      <c r="F51" s="5"/>
      <c r="G51" s="5"/>
      <c r="H51" s="5"/>
      <c r="I51" s="5"/>
      <c r="J51" s="5"/>
    </row>
    <row r="52" spans="1:10" ht="13.5" thickBot="1" x14ac:dyDescent="0.25">
      <c r="A52" s="388">
        <v>3</v>
      </c>
      <c r="B52" s="388" t="s">
        <v>94</v>
      </c>
      <c r="C52" s="388" t="s">
        <v>1</v>
      </c>
      <c r="D52" s="388" t="s">
        <v>1</v>
      </c>
      <c r="E52" s="388">
        <v>1</v>
      </c>
      <c r="F52" s="388"/>
      <c r="G52" s="388"/>
      <c r="H52" s="388"/>
      <c r="I52" s="388"/>
      <c r="J52" s="388"/>
    </row>
    <row r="53" spans="1:10" ht="14.25" thickTop="1" thickBot="1" x14ac:dyDescent="0.25">
      <c r="A53" s="282" t="s">
        <v>22</v>
      </c>
      <c r="B53" s="282" t="s">
        <v>248</v>
      </c>
      <c r="C53" s="282" t="s">
        <v>1</v>
      </c>
      <c r="D53" s="282" t="s">
        <v>1</v>
      </c>
      <c r="E53" s="282">
        <f>SUM(E50:E52)</f>
        <v>3</v>
      </c>
      <c r="F53" s="21">
        <f>SUM(F50:F52)</f>
        <v>0</v>
      </c>
      <c r="G53" s="21">
        <f>SUM(G50:G52)</f>
        <v>0</v>
      </c>
      <c r="H53" s="21">
        <f>SUM(H50:H52)</f>
        <v>0</v>
      </c>
      <c r="I53" s="282" t="s">
        <v>22</v>
      </c>
      <c r="J53" s="282" t="s">
        <v>1</v>
      </c>
    </row>
    <row r="54" spans="1:10" ht="14.25" thickTop="1" thickBot="1" x14ac:dyDescent="0.25">
      <c r="A54" s="282" t="s">
        <v>22</v>
      </c>
      <c r="B54" s="282" t="s">
        <v>323</v>
      </c>
      <c r="C54" s="282" t="s">
        <v>1</v>
      </c>
      <c r="D54" s="282" t="s">
        <v>1</v>
      </c>
      <c r="E54" s="282" t="s">
        <v>500</v>
      </c>
      <c r="F54" s="282" t="s">
        <v>22</v>
      </c>
      <c r="G54" s="282" t="s">
        <v>22</v>
      </c>
      <c r="H54" s="282" t="s">
        <v>22</v>
      </c>
      <c r="I54" s="282" t="s">
        <v>22</v>
      </c>
      <c r="J54" s="282" t="s">
        <v>1</v>
      </c>
    </row>
    <row r="55" spans="1:10" ht="14.25" thickTop="1" thickBot="1" x14ac:dyDescent="0.25">
      <c r="A55" s="282" t="s">
        <v>22</v>
      </c>
      <c r="B55" s="282" t="s">
        <v>22</v>
      </c>
      <c r="C55" s="282" t="s">
        <v>1</v>
      </c>
      <c r="D55" s="282" t="s">
        <v>1</v>
      </c>
      <c r="E55" s="345">
        <f>+E53/A52*100</f>
        <v>100</v>
      </c>
      <c r="F55" s="282" t="s">
        <v>22</v>
      </c>
      <c r="G55" s="282" t="s">
        <v>22</v>
      </c>
      <c r="H55" s="282" t="s">
        <v>22</v>
      </c>
      <c r="I55" s="282" t="s">
        <v>22</v>
      </c>
      <c r="J55" s="282" t="s">
        <v>1</v>
      </c>
    </row>
    <row r="56" spans="1:10" ht="13.5" thickTop="1" x14ac:dyDescent="0.2">
      <c r="A56" s="293" t="s">
        <v>511</v>
      </c>
      <c r="B56" s="293" t="s">
        <v>1</v>
      </c>
      <c r="C56" s="293" t="s">
        <v>1</v>
      </c>
      <c r="D56" s="293" t="s">
        <v>1</v>
      </c>
      <c r="E56" s="293" t="s">
        <v>1</v>
      </c>
      <c r="F56" s="293" t="s">
        <v>1</v>
      </c>
      <c r="G56" s="293" t="s">
        <v>1</v>
      </c>
      <c r="H56" s="293" t="s">
        <v>1</v>
      </c>
      <c r="I56" s="293" t="s">
        <v>1</v>
      </c>
      <c r="J56" s="293" t="s">
        <v>1</v>
      </c>
    </row>
    <row r="57" spans="1:10" ht="38.1" customHeight="1" thickBot="1" x14ac:dyDescent="0.25">
      <c r="A57" s="293" t="s">
        <v>512</v>
      </c>
      <c r="B57" s="293" t="s">
        <v>1</v>
      </c>
      <c r="C57" s="293" t="s">
        <v>1</v>
      </c>
      <c r="D57" s="293" t="s">
        <v>1</v>
      </c>
      <c r="E57" s="293" t="s">
        <v>1</v>
      </c>
      <c r="F57" s="293" t="s">
        <v>1</v>
      </c>
      <c r="G57" s="293" t="s">
        <v>1</v>
      </c>
      <c r="H57" s="293" t="s">
        <v>1</v>
      </c>
      <c r="I57" s="293" t="s">
        <v>1</v>
      </c>
      <c r="J57" s="293" t="s">
        <v>1</v>
      </c>
    </row>
    <row r="58" spans="1:10" ht="38.1" customHeight="1" thickTop="1" thickBot="1" x14ac:dyDescent="0.25">
      <c r="A58" s="282" t="s">
        <v>241</v>
      </c>
      <c r="B58" s="282" t="s">
        <v>495</v>
      </c>
      <c r="C58" s="282" t="s">
        <v>1</v>
      </c>
      <c r="D58" s="282" t="s">
        <v>1</v>
      </c>
      <c r="E58" s="282" t="s">
        <v>503</v>
      </c>
      <c r="F58" s="282" t="s">
        <v>504</v>
      </c>
      <c r="G58" s="282" t="s">
        <v>505</v>
      </c>
      <c r="H58" s="282" t="s">
        <v>506</v>
      </c>
      <c r="I58" s="282" t="s">
        <v>1</v>
      </c>
      <c r="J58" s="282" t="s">
        <v>1</v>
      </c>
    </row>
    <row r="59" spans="1:10" ht="14.25" thickTop="1" thickBot="1" x14ac:dyDescent="0.25">
      <c r="A59" s="282" t="s">
        <v>1</v>
      </c>
      <c r="B59" s="282" t="s">
        <v>1</v>
      </c>
      <c r="C59" s="282" t="s">
        <v>1</v>
      </c>
      <c r="D59" s="282" t="s">
        <v>1</v>
      </c>
      <c r="E59" s="282" t="s">
        <v>1</v>
      </c>
      <c r="F59" s="282" t="s">
        <v>1</v>
      </c>
      <c r="G59" s="282" t="s">
        <v>1</v>
      </c>
      <c r="H59" s="282" t="s">
        <v>0</v>
      </c>
      <c r="I59" s="282" t="s">
        <v>115</v>
      </c>
      <c r="J59" s="282" t="s">
        <v>116</v>
      </c>
    </row>
    <row r="60" spans="1:10" ht="13.5" thickTop="1" x14ac:dyDescent="0.2">
      <c r="A60" s="5">
        <v>1</v>
      </c>
      <c r="B60" s="388" t="s">
        <v>94</v>
      </c>
      <c r="C60" s="388" t="s">
        <v>1</v>
      </c>
      <c r="D60" s="388" t="s">
        <v>1</v>
      </c>
      <c r="E60" s="5">
        <v>100</v>
      </c>
      <c r="F60" s="5"/>
      <c r="G60" s="5"/>
      <c r="H60" s="5"/>
      <c r="I60" s="5"/>
      <c r="J60" s="5"/>
    </row>
    <row r="61" spans="1:10" x14ac:dyDescent="0.2">
      <c r="A61" s="5">
        <v>2</v>
      </c>
      <c r="B61" s="388" t="s">
        <v>94</v>
      </c>
      <c r="C61" s="388" t="s">
        <v>1</v>
      </c>
      <c r="D61" s="388" t="s">
        <v>1</v>
      </c>
      <c r="E61" s="5">
        <v>100</v>
      </c>
      <c r="F61" s="5"/>
      <c r="G61" s="5"/>
      <c r="H61" s="5"/>
      <c r="I61" s="5"/>
      <c r="J61" s="5"/>
    </row>
    <row r="62" spans="1:10" ht="13.5" thickBot="1" x14ac:dyDescent="0.25">
      <c r="A62" s="388">
        <v>3</v>
      </c>
      <c r="B62" s="388" t="s">
        <v>94</v>
      </c>
      <c r="C62" s="388" t="s">
        <v>1</v>
      </c>
      <c r="D62" s="388" t="s">
        <v>1</v>
      </c>
      <c r="E62" s="388">
        <v>100</v>
      </c>
      <c r="F62" s="388"/>
      <c r="G62" s="388"/>
      <c r="H62" s="388"/>
      <c r="I62" s="388"/>
      <c r="J62" s="388"/>
    </row>
    <row r="63" spans="1:10" ht="14.25" thickTop="1" thickBot="1" x14ac:dyDescent="0.25">
      <c r="A63" s="282" t="s">
        <v>22</v>
      </c>
      <c r="B63" s="282" t="s">
        <v>248</v>
      </c>
      <c r="C63" s="282" t="s">
        <v>1</v>
      </c>
      <c r="D63" s="282" t="s">
        <v>1</v>
      </c>
      <c r="E63" s="282">
        <f t="shared" ref="E63:J63" si="1">SUM(E60:E62)</f>
        <v>300</v>
      </c>
      <c r="F63" s="282">
        <f t="shared" si="1"/>
        <v>0</v>
      </c>
      <c r="G63" s="282">
        <f t="shared" si="1"/>
        <v>0</v>
      </c>
      <c r="H63" s="24">
        <f t="shared" si="1"/>
        <v>0</v>
      </c>
      <c r="I63" s="24">
        <f t="shared" si="1"/>
        <v>0</v>
      </c>
      <c r="J63" s="83">
        <f t="shared" si="1"/>
        <v>0</v>
      </c>
    </row>
    <row r="64" spans="1:10" ht="14.25" thickTop="1" thickBot="1" x14ac:dyDescent="0.25">
      <c r="A64" s="282" t="s">
        <v>22</v>
      </c>
      <c r="B64" s="282" t="s">
        <v>323</v>
      </c>
      <c r="C64" s="282" t="s">
        <v>1</v>
      </c>
      <c r="D64" s="282" t="s">
        <v>1</v>
      </c>
      <c r="E64" s="282" t="s">
        <v>22</v>
      </c>
      <c r="F64" s="282" t="s">
        <v>22</v>
      </c>
      <c r="G64" s="282" t="s">
        <v>507</v>
      </c>
      <c r="H64" s="282" t="s">
        <v>508</v>
      </c>
      <c r="I64" s="282" t="s">
        <v>22</v>
      </c>
      <c r="J64" s="282" t="s">
        <v>22</v>
      </c>
    </row>
    <row r="65" spans="1:10" ht="14.25" thickTop="1" thickBot="1" x14ac:dyDescent="0.25">
      <c r="A65" s="282" t="s">
        <v>22</v>
      </c>
      <c r="B65" s="282" t="s">
        <v>22</v>
      </c>
      <c r="C65" s="282" t="s">
        <v>1</v>
      </c>
      <c r="D65" s="282" t="s">
        <v>1</v>
      </c>
      <c r="E65" s="282" t="s">
        <v>22</v>
      </c>
      <c r="F65" s="282" t="s">
        <v>22</v>
      </c>
      <c r="G65" s="345">
        <f>+G63/E63*100</f>
        <v>0</v>
      </c>
      <c r="H65" s="345">
        <f>+H63/E63*100</f>
        <v>0</v>
      </c>
      <c r="I65" s="345">
        <f>+I63/E63*100</f>
        <v>0</v>
      </c>
      <c r="J65" s="345">
        <f>+J63/E63*100</f>
        <v>0</v>
      </c>
    </row>
    <row r="66" spans="1:10" ht="13.5" thickTop="1" x14ac:dyDescent="0.2">
      <c r="A66" s="293" t="s">
        <v>513</v>
      </c>
      <c r="B66" s="293" t="s">
        <v>1</v>
      </c>
      <c r="C66" s="293" t="s">
        <v>1</v>
      </c>
      <c r="D66" s="293" t="s">
        <v>1</v>
      </c>
      <c r="E66" s="293" t="s">
        <v>1</v>
      </c>
      <c r="F66" s="293" t="s">
        <v>1</v>
      </c>
      <c r="G66" s="293" t="s">
        <v>1</v>
      </c>
      <c r="H66" s="293" t="s">
        <v>1</v>
      </c>
      <c r="I66" s="293" t="s">
        <v>1</v>
      </c>
      <c r="J66" s="293" t="s">
        <v>1</v>
      </c>
    </row>
    <row r="67" spans="1:10" ht="13.5" thickBot="1" x14ac:dyDescent="0.25">
      <c r="A67" s="293" t="s">
        <v>514</v>
      </c>
      <c r="B67" s="293" t="s">
        <v>1</v>
      </c>
      <c r="C67" s="293" t="s">
        <v>1</v>
      </c>
      <c r="D67" s="293" t="s">
        <v>1</v>
      </c>
      <c r="E67" s="293" t="s">
        <v>1</v>
      </c>
      <c r="F67" s="293" t="s">
        <v>1</v>
      </c>
      <c r="G67" s="293" t="s">
        <v>1</v>
      </c>
      <c r="H67" s="293" t="s">
        <v>1</v>
      </c>
      <c r="I67" s="293" t="s">
        <v>1</v>
      </c>
      <c r="J67" s="293" t="s">
        <v>1</v>
      </c>
    </row>
    <row r="68" spans="1:10" ht="38.1" customHeight="1" thickTop="1" thickBot="1" x14ac:dyDescent="0.25">
      <c r="A68" s="282" t="s">
        <v>241</v>
      </c>
      <c r="B68" s="282" t="s">
        <v>495</v>
      </c>
      <c r="C68" s="282" t="s">
        <v>1</v>
      </c>
      <c r="D68" s="282" t="s">
        <v>1</v>
      </c>
      <c r="E68" s="282" t="s">
        <v>496</v>
      </c>
      <c r="F68" s="282" t="s">
        <v>497</v>
      </c>
      <c r="G68" s="282" t="s">
        <v>1</v>
      </c>
      <c r="H68" s="282" t="s">
        <v>1</v>
      </c>
      <c r="I68" s="282" t="s">
        <v>498</v>
      </c>
      <c r="J68" s="282" t="s">
        <v>499</v>
      </c>
    </row>
    <row r="69" spans="1:10" ht="38.1" customHeight="1" thickTop="1" thickBot="1" x14ac:dyDescent="0.25">
      <c r="A69" s="282" t="s">
        <v>1</v>
      </c>
      <c r="B69" s="282" t="s">
        <v>1</v>
      </c>
      <c r="C69" s="282" t="s">
        <v>1</v>
      </c>
      <c r="D69" s="282" t="s">
        <v>1</v>
      </c>
      <c r="E69" s="282" t="s">
        <v>1</v>
      </c>
      <c r="F69" s="12" t="s">
        <v>0</v>
      </c>
      <c r="G69" s="12" t="s">
        <v>115</v>
      </c>
      <c r="H69" s="12" t="s">
        <v>116</v>
      </c>
      <c r="I69" s="282" t="s">
        <v>1</v>
      </c>
      <c r="J69" s="282" t="s">
        <v>1</v>
      </c>
    </row>
    <row r="70" spans="1:10" ht="13.5" thickTop="1" x14ac:dyDescent="0.2">
      <c r="A70" s="388" t="s">
        <v>0</v>
      </c>
      <c r="B70" s="388" t="s">
        <v>97</v>
      </c>
      <c r="C70" s="388" t="s">
        <v>1</v>
      </c>
      <c r="D70" s="388" t="s">
        <v>1</v>
      </c>
      <c r="E70" s="388">
        <v>1</v>
      </c>
      <c r="F70" s="388"/>
      <c r="G70" s="388"/>
      <c r="H70" s="388"/>
      <c r="I70" s="388"/>
      <c r="J70" s="388"/>
    </row>
    <row r="71" spans="1:10" x14ac:dyDescent="0.2">
      <c r="A71" s="388" t="s">
        <v>115</v>
      </c>
      <c r="B71" s="388" t="s">
        <v>98</v>
      </c>
      <c r="C71" s="388" t="s">
        <v>1</v>
      </c>
      <c r="D71" s="388" t="s">
        <v>1</v>
      </c>
      <c r="E71" s="388">
        <v>1</v>
      </c>
      <c r="F71" s="388"/>
      <c r="G71" s="388"/>
      <c r="H71" s="388"/>
      <c r="I71" s="388"/>
      <c r="J71" s="388"/>
    </row>
    <row r="72" spans="1:10" x14ac:dyDescent="0.2">
      <c r="A72" s="388" t="s">
        <v>116</v>
      </c>
      <c r="B72" s="388" t="s">
        <v>99</v>
      </c>
      <c r="C72" s="388" t="s">
        <v>1</v>
      </c>
      <c r="D72" s="388" t="s">
        <v>1</v>
      </c>
      <c r="E72" s="388">
        <v>1</v>
      </c>
      <c r="F72" s="388"/>
      <c r="G72" s="388"/>
      <c r="H72" s="388"/>
      <c r="I72" s="388"/>
      <c r="J72" s="388"/>
    </row>
    <row r="73" spans="1:10" x14ac:dyDescent="0.2">
      <c r="A73" s="388" t="s">
        <v>117</v>
      </c>
      <c r="B73" s="388" t="s">
        <v>100</v>
      </c>
      <c r="C73" s="388" t="s">
        <v>1</v>
      </c>
      <c r="D73" s="388" t="s">
        <v>1</v>
      </c>
      <c r="E73" s="388">
        <v>1</v>
      </c>
      <c r="F73" s="388"/>
      <c r="G73" s="388"/>
      <c r="H73" s="388"/>
      <c r="I73" s="388"/>
      <c r="J73" s="388"/>
    </row>
    <row r="74" spans="1:10" x14ac:dyDescent="0.2">
      <c r="A74" s="388" t="s">
        <v>118</v>
      </c>
      <c r="B74" s="388" t="s">
        <v>101</v>
      </c>
      <c r="C74" s="388" t="s">
        <v>1</v>
      </c>
      <c r="D74" s="388" t="s">
        <v>1</v>
      </c>
      <c r="E74" s="388">
        <v>1</v>
      </c>
      <c r="F74" s="388"/>
      <c r="G74" s="388"/>
      <c r="H74" s="388"/>
      <c r="I74" s="388"/>
      <c r="J74" s="388"/>
    </row>
    <row r="75" spans="1:10" x14ac:dyDescent="0.2">
      <c r="A75" s="388" t="s">
        <v>119</v>
      </c>
      <c r="B75" s="388" t="s">
        <v>102</v>
      </c>
      <c r="C75" s="388" t="s">
        <v>1</v>
      </c>
      <c r="D75" s="388" t="s">
        <v>1</v>
      </c>
      <c r="E75" s="388">
        <v>1</v>
      </c>
      <c r="F75" s="388"/>
      <c r="G75" s="388"/>
      <c r="H75" s="388"/>
      <c r="I75" s="388"/>
      <c r="J75" s="388"/>
    </row>
    <row r="76" spans="1:10" x14ac:dyDescent="0.2">
      <c r="A76" s="388" t="s">
        <v>120</v>
      </c>
      <c r="B76" s="388" t="s">
        <v>104</v>
      </c>
      <c r="C76" s="388" t="s">
        <v>1</v>
      </c>
      <c r="D76" s="388" t="s">
        <v>1</v>
      </c>
      <c r="E76" s="388">
        <v>0</v>
      </c>
      <c r="F76" s="388"/>
      <c r="G76" s="388"/>
      <c r="H76" s="388"/>
      <c r="I76" s="388"/>
      <c r="J76" s="388"/>
    </row>
    <row r="77" spans="1:10" ht="13.5" thickBot="1" x14ac:dyDescent="0.25">
      <c r="A77" s="388" t="s">
        <v>153</v>
      </c>
      <c r="B77" s="388" t="s">
        <v>105</v>
      </c>
      <c r="C77" s="388" t="s">
        <v>1</v>
      </c>
      <c r="D77" s="388" t="s">
        <v>1</v>
      </c>
      <c r="E77" s="388"/>
      <c r="F77" s="388"/>
      <c r="G77" s="388"/>
      <c r="H77" s="388"/>
      <c r="I77" s="388"/>
      <c r="J77" s="388"/>
    </row>
    <row r="78" spans="1:10" ht="14.25" thickTop="1" thickBot="1" x14ac:dyDescent="0.25">
      <c r="A78" s="282" t="s">
        <v>22</v>
      </c>
      <c r="B78" s="282" t="s">
        <v>248</v>
      </c>
      <c r="C78" s="282" t="s">
        <v>1</v>
      </c>
      <c r="D78" s="282" t="s">
        <v>1</v>
      </c>
      <c r="E78" s="282">
        <f>SUM(E70:E77)</f>
        <v>6</v>
      </c>
      <c r="F78" s="282">
        <f>SUM(F70:F77)</f>
        <v>0</v>
      </c>
      <c r="G78" s="83">
        <f>SUM(G70:G77)</f>
        <v>0</v>
      </c>
      <c r="H78" s="83">
        <f>SUM(H70:H77)</f>
        <v>0</v>
      </c>
      <c r="I78" s="282" t="s">
        <v>22</v>
      </c>
      <c r="J78" s="282" t="s">
        <v>1</v>
      </c>
    </row>
    <row r="79" spans="1:10" ht="14.25" thickTop="1" thickBot="1" x14ac:dyDescent="0.25">
      <c r="A79" s="282" t="s">
        <v>22</v>
      </c>
      <c r="B79" s="282" t="s">
        <v>323</v>
      </c>
      <c r="C79" s="282" t="s">
        <v>1</v>
      </c>
      <c r="D79" s="282" t="s">
        <v>1</v>
      </c>
      <c r="E79" s="282" t="s">
        <v>500</v>
      </c>
      <c r="F79" s="282" t="s">
        <v>22</v>
      </c>
      <c r="G79" s="282" t="s">
        <v>22</v>
      </c>
      <c r="H79" s="282" t="s">
        <v>22</v>
      </c>
      <c r="I79" s="282" t="s">
        <v>22</v>
      </c>
      <c r="J79" s="282" t="s">
        <v>1</v>
      </c>
    </row>
    <row r="80" spans="1:10" ht="14.25" thickTop="1" thickBot="1" x14ac:dyDescent="0.25">
      <c r="A80" s="282" t="s">
        <v>22</v>
      </c>
      <c r="B80" s="282" t="s">
        <v>22</v>
      </c>
      <c r="C80" s="282" t="s">
        <v>1</v>
      </c>
      <c r="D80" s="282" t="s">
        <v>1</v>
      </c>
      <c r="E80" s="345">
        <f>+E78/A77*100</f>
        <v>75</v>
      </c>
      <c r="F80" s="282" t="s">
        <v>22</v>
      </c>
      <c r="G80" s="282" t="s">
        <v>22</v>
      </c>
      <c r="H80" s="282" t="s">
        <v>22</v>
      </c>
      <c r="I80" s="282" t="s">
        <v>22</v>
      </c>
      <c r="J80" s="282" t="s">
        <v>1</v>
      </c>
    </row>
    <row r="81" spans="1:11" ht="13.5" thickTop="1" x14ac:dyDescent="0.2">
      <c r="A81" s="293" t="s">
        <v>515</v>
      </c>
      <c r="B81" s="293" t="s">
        <v>1</v>
      </c>
      <c r="C81" s="293" t="s">
        <v>1</v>
      </c>
      <c r="D81" s="293" t="s">
        <v>1</v>
      </c>
      <c r="E81" s="293" t="s">
        <v>1</v>
      </c>
      <c r="F81" s="293" t="s">
        <v>1</v>
      </c>
      <c r="G81" s="293" t="s">
        <v>1</v>
      </c>
      <c r="H81" s="293" t="s">
        <v>1</v>
      </c>
      <c r="I81" s="293" t="s">
        <v>1</v>
      </c>
      <c r="J81" s="293" t="s">
        <v>1</v>
      </c>
    </row>
    <row r="82" spans="1:11" ht="38.1" customHeight="1" thickBot="1" x14ac:dyDescent="0.25">
      <c r="A82" s="293" t="s">
        <v>516</v>
      </c>
      <c r="B82" s="293" t="s">
        <v>1</v>
      </c>
      <c r="C82" s="293" t="s">
        <v>1</v>
      </c>
      <c r="D82" s="293" t="s">
        <v>1</v>
      </c>
      <c r="E82" s="293" t="s">
        <v>1</v>
      </c>
      <c r="F82" s="293" t="s">
        <v>1</v>
      </c>
      <c r="G82" s="293" t="s">
        <v>1</v>
      </c>
      <c r="H82" s="293" t="s">
        <v>1</v>
      </c>
      <c r="I82" s="293" t="s">
        <v>1</v>
      </c>
      <c r="J82" s="293" t="s">
        <v>1</v>
      </c>
    </row>
    <row r="83" spans="1:11" ht="38.1" customHeight="1" thickTop="1" thickBot="1" x14ac:dyDescent="0.25">
      <c r="A83" s="282" t="s">
        <v>241</v>
      </c>
      <c r="B83" s="282" t="s">
        <v>495</v>
      </c>
      <c r="C83" s="282" t="s">
        <v>1</v>
      </c>
      <c r="D83" s="282" t="s">
        <v>1</v>
      </c>
      <c r="E83" s="282" t="s">
        <v>503</v>
      </c>
      <c r="F83" s="282" t="s">
        <v>504</v>
      </c>
      <c r="G83" s="282" t="s">
        <v>505</v>
      </c>
      <c r="H83" s="282" t="s">
        <v>506</v>
      </c>
      <c r="I83" s="282" t="s">
        <v>1</v>
      </c>
      <c r="J83" s="282" t="s">
        <v>1</v>
      </c>
    </row>
    <row r="84" spans="1:11" ht="14.25" thickTop="1" thickBot="1" x14ac:dyDescent="0.25">
      <c r="A84" s="282" t="s">
        <v>1</v>
      </c>
      <c r="B84" s="282" t="s">
        <v>1</v>
      </c>
      <c r="C84" s="282" t="s">
        <v>1</v>
      </c>
      <c r="D84" s="282" t="s">
        <v>1</v>
      </c>
      <c r="E84" s="282" t="s">
        <v>1</v>
      </c>
      <c r="F84" s="282" t="s">
        <v>1</v>
      </c>
      <c r="G84" s="282" t="s">
        <v>1</v>
      </c>
      <c r="H84" s="282" t="s">
        <v>0</v>
      </c>
      <c r="I84" s="282" t="s">
        <v>115</v>
      </c>
      <c r="J84" s="282" t="s">
        <v>116</v>
      </c>
    </row>
    <row r="85" spans="1:11" ht="13.5" thickTop="1" x14ac:dyDescent="0.2">
      <c r="A85" s="388" t="s">
        <v>0</v>
      </c>
      <c r="B85" s="388" t="s">
        <v>97</v>
      </c>
      <c r="C85" s="388" t="s">
        <v>1</v>
      </c>
      <c r="D85" s="388" t="s">
        <v>1</v>
      </c>
      <c r="E85" s="388">
        <v>336</v>
      </c>
      <c r="F85" s="388"/>
      <c r="G85" s="388"/>
      <c r="H85" s="388"/>
      <c r="I85" s="388"/>
      <c r="J85" s="388"/>
    </row>
    <row r="86" spans="1:11" x14ac:dyDescent="0.2">
      <c r="A86" s="388" t="s">
        <v>115</v>
      </c>
      <c r="B86" s="388" t="s">
        <v>98</v>
      </c>
      <c r="C86" s="388" t="s">
        <v>1</v>
      </c>
      <c r="D86" s="388" t="s">
        <v>1</v>
      </c>
      <c r="E86" s="388">
        <v>119</v>
      </c>
      <c r="F86" s="388"/>
      <c r="G86" s="388"/>
      <c r="H86" s="388"/>
      <c r="I86" s="388"/>
      <c r="J86" s="388"/>
    </row>
    <row r="87" spans="1:11" x14ac:dyDescent="0.2">
      <c r="A87" s="388" t="s">
        <v>116</v>
      </c>
      <c r="B87" s="388" t="s">
        <v>99</v>
      </c>
      <c r="C87" s="388" t="s">
        <v>1</v>
      </c>
      <c r="D87" s="388" t="s">
        <v>1</v>
      </c>
      <c r="E87" s="388">
        <v>140</v>
      </c>
      <c r="F87" s="388"/>
      <c r="G87" s="388"/>
      <c r="H87" s="388"/>
      <c r="I87" s="388"/>
      <c r="J87" s="388"/>
    </row>
    <row r="88" spans="1:11" x14ac:dyDescent="0.2">
      <c r="A88" s="388" t="s">
        <v>117</v>
      </c>
      <c r="B88" s="388" t="s">
        <v>100</v>
      </c>
      <c r="C88" s="388" t="s">
        <v>1</v>
      </c>
      <c r="D88" s="388" t="s">
        <v>1</v>
      </c>
      <c r="E88" s="388">
        <v>121</v>
      </c>
      <c r="F88" s="388"/>
      <c r="G88" s="388"/>
      <c r="H88" s="388"/>
      <c r="I88" s="388"/>
      <c r="J88" s="388"/>
    </row>
    <row r="89" spans="1:11" x14ac:dyDescent="0.2">
      <c r="A89" s="388" t="s">
        <v>118</v>
      </c>
      <c r="B89" s="388" t="s">
        <v>101</v>
      </c>
      <c r="C89" s="388" t="s">
        <v>1</v>
      </c>
      <c r="D89" s="388" t="s">
        <v>1</v>
      </c>
      <c r="E89" s="388">
        <v>131</v>
      </c>
      <c r="F89" s="388"/>
      <c r="G89" s="388"/>
      <c r="H89" s="388"/>
      <c r="I89" s="388"/>
      <c r="J89" s="388"/>
    </row>
    <row r="90" spans="1:11" x14ac:dyDescent="0.2">
      <c r="A90" s="388" t="s">
        <v>119</v>
      </c>
      <c r="B90" s="388" t="s">
        <v>102</v>
      </c>
      <c r="C90" s="388" t="s">
        <v>1</v>
      </c>
      <c r="D90" s="388" t="s">
        <v>1</v>
      </c>
      <c r="E90" s="388">
        <v>113</v>
      </c>
      <c r="F90" s="388"/>
      <c r="G90" s="388"/>
      <c r="H90" s="388"/>
      <c r="I90" s="388"/>
      <c r="J90" s="388"/>
    </row>
    <row r="91" spans="1:11" x14ac:dyDescent="0.2">
      <c r="A91" s="388" t="s">
        <v>120</v>
      </c>
      <c r="B91" s="388" t="s">
        <v>104</v>
      </c>
      <c r="C91" s="388" t="s">
        <v>1</v>
      </c>
      <c r="D91" s="388" t="s">
        <v>1</v>
      </c>
      <c r="E91" s="388">
        <v>59</v>
      </c>
      <c r="F91" s="388"/>
      <c r="G91" s="388"/>
      <c r="H91" s="388"/>
      <c r="I91" s="388"/>
      <c r="J91" s="388"/>
    </row>
    <row r="92" spans="1:11" ht="13.5" thickBot="1" x14ac:dyDescent="0.25">
      <c r="A92" s="388" t="s">
        <v>153</v>
      </c>
      <c r="B92" s="388" t="s">
        <v>105</v>
      </c>
      <c r="C92" s="388" t="s">
        <v>1</v>
      </c>
      <c r="D92" s="388" t="s">
        <v>1</v>
      </c>
      <c r="E92" s="388">
        <v>46</v>
      </c>
      <c r="F92" s="388"/>
      <c r="G92" s="388"/>
      <c r="H92" s="388"/>
      <c r="I92" s="388"/>
      <c r="J92" s="388"/>
    </row>
    <row r="93" spans="1:11" ht="14.25" thickTop="1" thickBot="1" x14ac:dyDescent="0.25">
      <c r="A93" s="282" t="s">
        <v>22</v>
      </c>
      <c r="B93" s="282" t="s">
        <v>248</v>
      </c>
      <c r="C93" s="282" t="s">
        <v>1</v>
      </c>
      <c r="D93" s="282" t="s">
        <v>1</v>
      </c>
      <c r="E93" s="349">
        <f t="shared" ref="E93:J93" si="2">SUM(E85:E92)</f>
        <v>1065</v>
      </c>
      <c r="F93" s="30">
        <f t="shared" si="2"/>
        <v>0</v>
      </c>
      <c r="G93" s="30">
        <f t="shared" si="2"/>
        <v>0</v>
      </c>
      <c r="H93" s="30">
        <f t="shared" si="2"/>
        <v>0</v>
      </c>
      <c r="I93" s="30">
        <f t="shared" si="2"/>
        <v>0</v>
      </c>
      <c r="J93" s="30">
        <f t="shared" si="2"/>
        <v>0</v>
      </c>
      <c r="K93" s="94"/>
    </row>
    <row r="94" spans="1:11" ht="14.25" thickTop="1" thickBot="1" x14ac:dyDescent="0.25">
      <c r="A94" s="282" t="s">
        <v>22</v>
      </c>
      <c r="B94" s="282" t="s">
        <v>323</v>
      </c>
      <c r="C94" s="282" t="s">
        <v>1</v>
      </c>
      <c r="D94" s="282" t="s">
        <v>1</v>
      </c>
      <c r="E94" s="282" t="s">
        <v>22</v>
      </c>
      <c r="F94" s="282" t="s">
        <v>22</v>
      </c>
      <c r="G94" s="282" t="s">
        <v>507</v>
      </c>
      <c r="H94" s="282" t="s">
        <v>508</v>
      </c>
      <c r="I94" s="282" t="s">
        <v>22</v>
      </c>
      <c r="J94" s="282" t="s">
        <v>22</v>
      </c>
    </row>
    <row r="95" spans="1:11" ht="14.25" thickTop="1" thickBot="1" x14ac:dyDescent="0.25">
      <c r="A95" s="282" t="s">
        <v>22</v>
      </c>
      <c r="B95" s="282" t="s">
        <v>22</v>
      </c>
      <c r="C95" s="282" t="s">
        <v>1</v>
      </c>
      <c r="D95" s="282" t="s">
        <v>1</v>
      </c>
      <c r="E95" s="282" t="s">
        <v>22</v>
      </c>
      <c r="F95" s="282" t="s">
        <v>22</v>
      </c>
      <c r="G95" s="345">
        <f>+G93/E93*100</f>
        <v>0</v>
      </c>
      <c r="H95" s="282">
        <f>+H93/E93*100</f>
        <v>0</v>
      </c>
      <c r="I95" s="345">
        <f>+I93/E93*100</f>
        <v>0</v>
      </c>
      <c r="J95" s="282">
        <f>+J93/E93*100</f>
        <v>0</v>
      </c>
    </row>
    <row r="97" spans="1:11" ht="15" x14ac:dyDescent="0.25">
      <c r="A97" s="401" t="s">
        <v>517</v>
      </c>
      <c r="B97" s="401" t="s">
        <v>1</v>
      </c>
    </row>
    <row r="98" spans="1:11" ht="15" x14ac:dyDescent="0.25">
      <c r="A98" s="402" t="s">
        <v>518</v>
      </c>
      <c r="B98" s="402" t="s">
        <v>1</v>
      </c>
      <c r="C98" s="402" t="s">
        <v>1</v>
      </c>
      <c r="D98" s="402" t="s">
        <v>1</v>
      </c>
      <c r="E98" s="402" t="s">
        <v>1</v>
      </c>
      <c r="F98" s="402" t="s">
        <v>1</v>
      </c>
    </row>
    <row r="100" spans="1:11" x14ac:dyDescent="0.2">
      <c r="A100" s="293" t="s">
        <v>519</v>
      </c>
      <c r="B100" s="293" t="s">
        <v>1</v>
      </c>
      <c r="C100" s="293" t="s">
        <v>1</v>
      </c>
      <c r="D100" s="293" t="s">
        <v>1</v>
      </c>
      <c r="E100" s="293" t="s">
        <v>1</v>
      </c>
      <c r="F100" s="293" t="s">
        <v>1</v>
      </c>
      <c r="G100" s="293" t="s">
        <v>1</v>
      </c>
      <c r="H100" s="293" t="s">
        <v>1</v>
      </c>
      <c r="I100" s="293" t="s">
        <v>1</v>
      </c>
      <c r="J100" s="293" t="s">
        <v>1</v>
      </c>
      <c r="K100" s="293" t="s">
        <v>1</v>
      </c>
    </row>
    <row r="101" spans="1:11" ht="13.5" thickBot="1" x14ac:dyDescent="0.25">
      <c r="A101" s="293" t="s">
        <v>520</v>
      </c>
      <c r="B101" s="293" t="s">
        <v>1</v>
      </c>
      <c r="C101" s="293" t="s">
        <v>1</v>
      </c>
      <c r="D101" s="293" t="s">
        <v>1</v>
      </c>
      <c r="E101" s="293" t="s">
        <v>1</v>
      </c>
      <c r="F101" s="293" t="s">
        <v>1</v>
      </c>
      <c r="G101" s="293" t="s">
        <v>1</v>
      </c>
      <c r="H101" s="293" t="s">
        <v>1</v>
      </c>
      <c r="I101" s="293" t="s">
        <v>1</v>
      </c>
      <c r="J101" s="293" t="s">
        <v>1</v>
      </c>
      <c r="K101" s="293" t="s">
        <v>1</v>
      </c>
    </row>
    <row r="102" spans="1:11" ht="50.1" customHeight="1" thickTop="1" thickBot="1" x14ac:dyDescent="0.25">
      <c r="A102" s="282" t="s">
        <v>241</v>
      </c>
      <c r="B102" s="282" t="s">
        <v>495</v>
      </c>
      <c r="C102" s="282" t="s">
        <v>1</v>
      </c>
      <c r="D102" s="282" t="s">
        <v>1</v>
      </c>
      <c r="E102" s="282" t="s">
        <v>521</v>
      </c>
      <c r="F102" s="282" t="s">
        <v>522</v>
      </c>
      <c r="G102" s="12" t="s">
        <v>523</v>
      </c>
      <c r="H102" s="282" t="s">
        <v>524</v>
      </c>
      <c r="I102" s="282" t="s">
        <v>1</v>
      </c>
      <c r="J102" s="12" t="s">
        <v>525</v>
      </c>
      <c r="K102" s="282" t="s">
        <v>526</v>
      </c>
    </row>
    <row r="103" spans="1:11" ht="30" customHeight="1" thickTop="1" x14ac:dyDescent="0.2">
      <c r="A103" s="388" t="s">
        <v>0</v>
      </c>
      <c r="B103" s="388" t="s">
        <v>70</v>
      </c>
      <c r="C103" s="388" t="s">
        <v>1</v>
      </c>
      <c r="D103" s="388" t="s">
        <v>1</v>
      </c>
      <c r="E103" s="5"/>
      <c r="F103" s="388"/>
      <c r="G103" s="388"/>
      <c r="H103" s="388"/>
      <c r="I103" s="388"/>
      <c r="J103" s="388"/>
      <c r="K103" s="388"/>
    </row>
    <row r="104" spans="1:11" ht="30" customHeight="1" x14ac:dyDescent="0.2">
      <c r="A104" s="388" t="s">
        <v>115</v>
      </c>
      <c r="B104" s="388" t="s">
        <v>75</v>
      </c>
      <c r="C104" s="388" t="s">
        <v>1</v>
      </c>
      <c r="D104" s="388" t="s">
        <v>1</v>
      </c>
      <c r="E104" s="5"/>
      <c r="F104" s="388"/>
      <c r="G104" s="388"/>
      <c r="H104" s="388"/>
      <c r="I104" s="388"/>
      <c r="J104" s="388"/>
      <c r="K104" s="388"/>
    </row>
    <row r="105" spans="1:11" ht="30" customHeight="1" x14ac:dyDescent="0.2">
      <c r="A105" s="388" t="s">
        <v>116</v>
      </c>
      <c r="B105" s="388" t="s">
        <v>77</v>
      </c>
      <c r="C105" s="388" t="s">
        <v>1</v>
      </c>
      <c r="D105" s="388" t="s">
        <v>1</v>
      </c>
      <c r="E105" s="388"/>
      <c r="F105" s="388"/>
      <c r="G105" s="388"/>
      <c r="H105" s="388"/>
      <c r="I105" s="388"/>
      <c r="J105" s="388"/>
      <c r="K105" s="388"/>
    </row>
    <row r="106" spans="1:11" ht="30" customHeight="1" x14ac:dyDescent="0.2">
      <c r="A106" s="388" t="s">
        <v>117</v>
      </c>
      <c r="B106" s="388" t="s">
        <v>78</v>
      </c>
      <c r="C106" s="388" t="s">
        <v>1</v>
      </c>
      <c r="D106" s="388" t="s">
        <v>1</v>
      </c>
      <c r="E106" s="5"/>
      <c r="F106" s="388"/>
      <c r="G106" s="388"/>
      <c r="H106" s="388"/>
      <c r="I106" s="388"/>
      <c r="J106" s="388"/>
      <c r="K106" s="388"/>
    </row>
    <row r="107" spans="1:11" ht="30" customHeight="1" x14ac:dyDescent="0.2">
      <c r="A107" s="388" t="s">
        <v>118</v>
      </c>
      <c r="B107" s="388" t="s">
        <v>79</v>
      </c>
      <c r="C107" s="388" t="s">
        <v>1</v>
      </c>
      <c r="D107" s="388" t="s">
        <v>1</v>
      </c>
      <c r="E107" s="5"/>
      <c r="F107" s="388"/>
      <c r="G107" s="388"/>
      <c r="H107" s="388"/>
      <c r="I107" s="388"/>
      <c r="J107" s="388"/>
      <c r="K107" s="388"/>
    </row>
    <row r="108" spans="1:11" ht="30" customHeight="1" x14ac:dyDescent="0.2">
      <c r="A108" s="388" t="s">
        <v>119</v>
      </c>
      <c r="B108" s="388" t="s">
        <v>81</v>
      </c>
      <c r="C108" s="388" t="s">
        <v>1</v>
      </c>
      <c r="D108" s="388" t="s">
        <v>1</v>
      </c>
      <c r="E108" s="5"/>
      <c r="F108" s="388"/>
      <c r="G108" s="388"/>
      <c r="H108" s="388"/>
      <c r="I108" s="388"/>
      <c r="J108" s="388"/>
      <c r="K108" s="388"/>
    </row>
    <row r="109" spans="1:11" ht="30" customHeight="1" x14ac:dyDescent="0.2">
      <c r="A109" s="388" t="s">
        <v>120</v>
      </c>
      <c r="B109" s="388" t="s">
        <v>82</v>
      </c>
      <c r="C109" s="388" t="s">
        <v>1</v>
      </c>
      <c r="D109" s="388" t="s">
        <v>1</v>
      </c>
      <c r="E109" s="5"/>
      <c r="F109" s="388"/>
      <c r="G109" s="388"/>
      <c r="H109" s="388"/>
      <c r="I109" s="388"/>
      <c r="J109" s="388"/>
      <c r="K109" s="388"/>
    </row>
    <row r="110" spans="1:11" ht="30" customHeight="1" x14ac:dyDescent="0.2">
      <c r="A110" s="388" t="s">
        <v>153</v>
      </c>
      <c r="B110" s="388" t="s">
        <v>83</v>
      </c>
      <c r="C110" s="388" t="s">
        <v>1</v>
      </c>
      <c r="D110" s="388" t="s">
        <v>1</v>
      </c>
      <c r="E110" s="5"/>
      <c r="F110" s="388"/>
      <c r="G110" s="388"/>
      <c r="H110" s="388"/>
      <c r="I110" s="388"/>
      <c r="J110" s="388"/>
      <c r="K110" s="388"/>
    </row>
    <row r="111" spans="1:11" ht="30" customHeight="1" x14ac:dyDescent="0.2">
      <c r="A111" s="388" t="s">
        <v>152</v>
      </c>
      <c r="B111" s="388" t="s">
        <v>85</v>
      </c>
      <c r="C111" s="388" t="s">
        <v>1</v>
      </c>
      <c r="D111" s="388" t="s">
        <v>1</v>
      </c>
      <c r="E111" s="5"/>
      <c r="F111" s="388"/>
      <c r="G111" s="388"/>
      <c r="H111" s="388"/>
      <c r="I111" s="388"/>
      <c r="J111" s="388"/>
      <c r="K111" s="388"/>
    </row>
    <row r="112" spans="1:11" ht="30" customHeight="1" x14ac:dyDescent="0.2">
      <c r="A112" s="388" t="s">
        <v>154</v>
      </c>
      <c r="B112" s="388" t="s">
        <v>86</v>
      </c>
      <c r="C112" s="388" t="s">
        <v>1</v>
      </c>
      <c r="D112" s="388" t="s">
        <v>1</v>
      </c>
      <c r="E112" s="5"/>
      <c r="F112" s="388"/>
      <c r="G112" s="388"/>
      <c r="H112" s="388"/>
      <c r="I112" s="388"/>
      <c r="J112" s="388"/>
      <c r="K112" s="388"/>
    </row>
    <row r="113" spans="1:11" ht="30" customHeight="1" x14ac:dyDescent="0.2">
      <c r="A113" s="388" t="s">
        <v>155</v>
      </c>
      <c r="B113" s="388" t="s">
        <v>89</v>
      </c>
      <c r="C113" s="388" t="s">
        <v>1</v>
      </c>
      <c r="D113" s="388" t="s">
        <v>1</v>
      </c>
      <c r="E113" s="5"/>
      <c r="F113" s="388"/>
      <c r="G113" s="388"/>
      <c r="H113" s="388"/>
      <c r="I113" s="388"/>
      <c r="J113" s="388"/>
      <c r="K113" s="388"/>
    </row>
    <row r="114" spans="1:11" ht="30" customHeight="1" x14ac:dyDescent="0.2">
      <c r="A114" s="388" t="s">
        <v>76</v>
      </c>
      <c r="B114" s="388" t="s">
        <v>90</v>
      </c>
      <c r="C114" s="388" t="s">
        <v>1</v>
      </c>
      <c r="D114" s="388" t="s">
        <v>1</v>
      </c>
      <c r="E114" s="5"/>
      <c r="F114" s="388"/>
      <c r="G114" s="388"/>
      <c r="H114" s="388"/>
      <c r="I114" s="388"/>
      <c r="J114" s="388"/>
      <c r="K114" s="388"/>
    </row>
    <row r="115" spans="1:11" ht="30" customHeight="1" thickBot="1" x14ac:dyDescent="0.25">
      <c r="A115" s="388" t="s">
        <v>156</v>
      </c>
      <c r="B115" s="388" t="s">
        <v>91</v>
      </c>
      <c r="C115" s="388" t="s">
        <v>1</v>
      </c>
      <c r="D115" s="388" t="s">
        <v>1</v>
      </c>
      <c r="E115" s="5"/>
      <c r="F115" s="388"/>
      <c r="G115" s="388"/>
      <c r="H115" s="388"/>
      <c r="I115" s="388"/>
      <c r="J115" s="388"/>
      <c r="K115" s="388"/>
    </row>
    <row r="116" spans="1:11" ht="14.25" thickTop="1" thickBot="1" x14ac:dyDescent="0.25">
      <c r="A116" s="282" t="s">
        <v>22</v>
      </c>
      <c r="B116" s="282" t="s">
        <v>248</v>
      </c>
      <c r="C116" s="282" t="s">
        <v>1</v>
      </c>
      <c r="D116" s="282" t="s">
        <v>1</v>
      </c>
      <c r="E116" s="282">
        <f>SUM(E103:E115)</f>
        <v>0</v>
      </c>
      <c r="F116" s="24">
        <f>SUM(F103:F115)</f>
        <v>0</v>
      </c>
      <c r="G116" s="282">
        <f>SUM(G103:G115)</f>
        <v>0</v>
      </c>
      <c r="H116" s="282" t="s">
        <v>22</v>
      </c>
      <c r="I116" s="282" t="s">
        <v>1</v>
      </c>
      <c r="J116" s="282" t="s">
        <v>22</v>
      </c>
      <c r="K116" s="282" t="s">
        <v>1</v>
      </c>
    </row>
    <row r="117" spans="1:11" ht="14.25" thickTop="1" thickBot="1" x14ac:dyDescent="0.25">
      <c r="B117" s="282" t="s">
        <v>323</v>
      </c>
      <c r="C117" s="282" t="s">
        <v>1</v>
      </c>
      <c r="D117" s="282" t="s">
        <v>1</v>
      </c>
      <c r="E117" s="282" t="s">
        <v>22</v>
      </c>
      <c r="F117" s="282" t="s">
        <v>527</v>
      </c>
      <c r="G117" s="282" t="s">
        <v>528</v>
      </c>
      <c r="H117" s="282" t="s">
        <v>22</v>
      </c>
      <c r="I117" s="282" t="s">
        <v>1</v>
      </c>
      <c r="J117" s="282" t="s">
        <v>22</v>
      </c>
      <c r="K117" s="282" t="s">
        <v>1</v>
      </c>
    </row>
    <row r="118" spans="1:11" ht="14.25" thickTop="1" thickBot="1" x14ac:dyDescent="0.25">
      <c r="B118" s="282" t="s">
        <v>22</v>
      </c>
      <c r="C118" s="282" t="s">
        <v>1</v>
      </c>
      <c r="D118" s="282" t="s">
        <v>1</v>
      </c>
      <c r="E118" s="282" t="s">
        <v>22</v>
      </c>
      <c r="F118" s="345" t="e">
        <f>+F116/E116*100</f>
        <v>#DIV/0!</v>
      </c>
      <c r="G118" s="345">
        <f>+G116/A115*100</f>
        <v>0</v>
      </c>
      <c r="H118" s="282" t="s">
        <v>22</v>
      </c>
      <c r="I118" s="282" t="s">
        <v>1</v>
      </c>
      <c r="J118" s="282" t="s">
        <v>22</v>
      </c>
      <c r="K118" s="282" t="s">
        <v>1</v>
      </c>
    </row>
    <row r="121" spans="1:11" x14ac:dyDescent="0.2">
      <c r="A121" s="293" t="s">
        <v>529</v>
      </c>
      <c r="B121" s="293" t="s">
        <v>1</v>
      </c>
      <c r="C121" s="293" t="s">
        <v>1</v>
      </c>
      <c r="D121" s="293" t="s">
        <v>1</v>
      </c>
      <c r="E121" s="293" t="s">
        <v>1</v>
      </c>
      <c r="F121" s="293" t="s">
        <v>1</v>
      </c>
      <c r="G121" s="293" t="s">
        <v>1</v>
      </c>
      <c r="H121" s="293" t="s">
        <v>1</v>
      </c>
      <c r="I121" s="293" t="s">
        <v>1</v>
      </c>
      <c r="J121" s="293" t="s">
        <v>1</v>
      </c>
      <c r="K121" s="293" t="s">
        <v>1</v>
      </c>
    </row>
    <row r="122" spans="1:11" ht="13.5" thickBot="1" x14ac:dyDescent="0.25">
      <c r="A122" s="293" t="s">
        <v>530</v>
      </c>
      <c r="B122" s="293" t="s">
        <v>1</v>
      </c>
      <c r="C122" s="293" t="s">
        <v>1</v>
      </c>
      <c r="D122" s="293" t="s">
        <v>1</v>
      </c>
      <c r="E122" s="293" t="s">
        <v>1</v>
      </c>
      <c r="F122" s="293" t="s">
        <v>1</v>
      </c>
      <c r="G122" s="293" t="s">
        <v>1</v>
      </c>
      <c r="H122" s="293" t="s">
        <v>1</v>
      </c>
      <c r="I122" s="293" t="s">
        <v>1</v>
      </c>
      <c r="J122" s="293" t="s">
        <v>1</v>
      </c>
      <c r="K122" s="293" t="s">
        <v>1</v>
      </c>
    </row>
    <row r="123" spans="1:11" ht="50.1" customHeight="1" thickTop="1" thickBot="1" x14ac:dyDescent="0.25">
      <c r="A123" s="282" t="s">
        <v>241</v>
      </c>
      <c r="B123" s="282" t="s">
        <v>495</v>
      </c>
      <c r="C123" s="282" t="s">
        <v>1</v>
      </c>
      <c r="D123" s="282" t="s">
        <v>1</v>
      </c>
      <c r="E123" s="282" t="s">
        <v>521</v>
      </c>
      <c r="F123" s="282" t="s">
        <v>522</v>
      </c>
      <c r="G123" s="12" t="s">
        <v>523</v>
      </c>
      <c r="H123" s="282" t="s">
        <v>524</v>
      </c>
      <c r="I123" s="282" t="s">
        <v>1</v>
      </c>
      <c r="J123" s="12" t="s">
        <v>525</v>
      </c>
      <c r="K123" s="282" t="s">
        <v>526</v>
      </c>
    </row>
    <row r="124" spans="1:11" ht="21.75" customHeight="1" thickTop="1" x14ac:dyDescent="0.2">
      <c r="A124" s="5" t="s">
        <v>0</v>
      </c>
      <c r="B124" s="388" t="s">
        <v>94</v>
      </c>
      <c r="C124" s="388" t="s">
        <v>1</v>
      </c>
      <c r="D124" s="388" t="s">
        <v>1</v>
      </c>
      <c r="E124" s="5"/>
      <c r="F124" s="5"/>
      <c r="G124" s="5"/>
      <c r="H124" s="388"/>
      <c r="I124" s="388"/>
      <c r="J124" s="5"/>
      <c r="K124" s="5"/>
    </row>
    <row r="125" spans="1:11" ht="21.75" customHeight="1" x14ac:dyDescent="0.2">
      <c r="A125" s="5">
        <v>2</v>
      </c>
      <c r="B125" s="388" t="s">
        <v>94</v>
      </c>
      <c r="C125" s="388" t="s">
        <v>1</v>
      </c>
      <c r="D125" s="388" t="s">
        <v>1</v>
      </c>
      <c r="E125" s="5"/>
      <c r="F125" s="5"/>
      <c r="G125" s="5"/>
      <c r="H125" s="388"/>
      <c r="I125" s="388"/>
      <c r="J125" s="5"/>
      <c r="K125" s="5"/>
    </row>
    <row r="126" spans="1:11" ht="30" customHeight="1" thickBot="1" x14ac:dyDescent="0.25">
      <c r="A126" s="388">
        <v>3</v>
      </c>
      <c r="B126" s="388" t="s">
        <v>94</v>
      </c>
      <c r="C126" s="388" t="s">
        <v>1</v>
      </c>
      <c r="D126" s="388" t="s">
        <v>1</v>
      </c>
      <c r="E126" s="388"/>
      <c r="F126" s="388"/>
      <c r="G126" s="388"/>
      <c r="H126" s="388"/>
      <c r="I126" s="388"/>
      <c r="J126" s="388"/>
      <c r="K126" s="388"/>
    </row>
    <row r="127" spans="1:11" ht="14.25" thickTop="1" thickBot="1" x14ac:dyDescent="0.25">
      <c r="A127" s="282" t="s">
        <v>22</v>
      </c>
      <c r="B127" s="282" t="s">
        <v>248</v>
      </c>
      <c r="C127" s="282" t="s">
        <v>1</v>
      </c>
      <c r="D127" s="282" t="s">
        <v>1</v>
      </c>
      <c r="E127" s="349">
        <f>SUM(E124:E126)</f>
        <v>0</v>
      </c>
      <c r="F127" s="30">
        <f>SUM(F124:F126)</f>
        <v>0</v>
      </c>
      <c r="G127" s="30">
        <f>SUM(G124:G126)</f>
        <v>0</v>
      </c>
      <c r="H127" s="282" t="s">
        <v>22</v>
      </c>
      <c r="I127" s="282" t="s">
        <v>1</v>
      </c>
      <c r="J127" s="282" t="s">
        <v>22</v>
      </c>
      <c r="K127" s="282" t="s">
        <v>1</v>
      </c>
    </row>
    <row r="128" spans="1:11" ht="14.25" thickTop="1" thickBot="1" x14ac:dyDescent="0.25">
      <c r="B128" s="282" t="s">
        <v>323</v>
      </c>
      <c r="C128" s="282" t="s">
        <v>1</v>
      </c>
      <c r="D128" s="282" t="s">
        <v>1</v>
      </c>
      <c r="E128" s="282" t="s">
        <v>22</v>
      </c>
      <c r="F128" s="282" t="s">
        <v>527</v>
      </c>
      <c r="G128" s="282" t="s">
        <v>528</v>
      </c>
      <c r="H128" s="282" t="s">
        <v>22</v>
      </c>
      <c r="I128" s="282" t="s">
        <v>1</v>
      </c>
      <c r="J128" s="282" t="s">
        <v>22</v>
      </c>
      <c r="K128" s="282" t="s">
        <v>1</v>
      </c>
    </row>
    <row r="129" spans="1:11" ht="14.25" thickTop="1" thickBot="1" x14ac:dyDescent="0.25">
      <c r="B129" s="282" t="s">
        <v>22</v>
      </c>
      <c r="C129" s="282" t="s">
        <v>1</v>
      </c>
      <c r="D129" s="282" t="s">
        <v>1</v>
      </c>
      <c r="E129" s="282" t="s">
        <v>22</v>
      </c>
      <c r="F129" s="345" t="e">
        <f>+F127/E127*100</f>
        <v>#DIV/0!</v>
      </c>
      <c r="G129" s="345">
        <f>+G127/A126*100</f>
        <v>0</v>
      </c>
      <c r="H129" s="282" t="s">
        <v>22</v>
      </c>
      <c r="I129" s="282" t="s">
        <v>1</v>
      </c>
      <c r="J129" s="282" t="s">
        <v>22</v>
      </c>
      <c r="K129" s="282" t="s">
        <v>1</v>
      </c>
    </row>
    <row r="132" spans="1:11" x14ac:dyDescent="0.2">
      <c r="A132" s="293" t="s">
        <v>531</v>
      </c>
      <c r="B132" s="293" t="s">
        <v>1</v>
      </c>
      <c r="C132" s="293" t="s">
        <v>1</v>
      </c>
      <c r="D132" s="293" t="s">
        <v>1</v>
      </c>
      <c r="E132" s="293" t="s">
        <v>1</v>
      </c>
      <c r="F132" s="293" t="s">
        <v>1</v>
      </c>
      <c r="G132" s="293" t="s">
        <v>1</v>
      </c>
      <c r="H132" s="293" t="s">
        <v>1</v>
      </c>
      <c r="I132" s="293" t="s">
        <v>1</v>
      </c>
      <c r="J132" s="293" t="s">
        <v>1</v>
      </c>
      <c r="K132" s="293" t="s">
        <v>1</v>
      </c>
    </row>
    <row r="133" spans="1:11" ht="13.5" thickBot="1" x14ac:dyDescent="0.25">
      <c r="A133" s="293" t="s">
        <v>532</v>
      </c>
      <c r="B133" s="293" t="s">
        <v>1</v>
      </c>
      <c r="C133" s="293" t="s">
        <v>1</v>
      </c>
      <c r="D133" s="293" t="s">
        <v>1</v>
      </c>
      <c r="E133" s="293" t="s">
        <v>1</v>
      </c>
      <c r="F133" s="293" t="s">
        <v>1</v>
      </c>
      <c r="G133" s="293" t="s">
        <v>1</v>
      </c>
      <c r="H133" s="293" t="s">
        <v>1</v>
      </c>
      <c r="I133" s="293" t="s">
        <v>1</v>
      </c>
      <c r="J133" s="293" t="s">
        <v>1</v>
      </c>
      <c r="K133" s="293" t="s">
        <v>1</v>
      </c>
    </row>
    <row r="134" spans="1:11" ht="50.1" customHeight="1" thickTop="1" thickBot="1" x14ac:dyDescent="0.25">
      <c r="A134" s="282" t="s">
        <v>241</v>
      </c>
      <c r="B134" s="282" t="s">
        <v>495</v>
      </c>
      <c r="C134" s="282" t="s">
        <v>1</v>
      </c>
      <c r="D134" s="282" t="s">
        <v>1</v>
      </c>
      <c r="E134" s="282" t="s">
        <v>521</v>
      </c>
      <c r="F134" s="282" t="s">
        <v>522</v>
      </c>
      <c r="G134" s="12" t="s">
        <v>523</v>
      </c>
      <c r="H134" s="282" t="s">
        <v>524</v>
      </c>
      <c r="I134" s="282" t="s">
        <v>1</v>
      </c>
      <c r="J134" s="12" t="s">
        <v>525</v>
      </c>
      <c r="K134" s="282" t="s">
        <v>526</v>
      </c>
    </row>
    <row r="135" spans="1:11" ht="30" customHeight="1" thickTop="1" x14ac:dyDescent="0.2">
      <c r="A135" s="388" t="s">
        <v>0</v>
      </c>
      <c r="B135" s="388" t="s">
        <v>97</v>
      </c>
      <c r="C135" s="388" t="s">
        <v>1</v>
      </c>
      <c r="D135" s="388" t="s">
        <v>1</v>
      </c>
      <c r="E135" s="388"/>
      <c r="F135" s="388"/>
      <c r="G135" s="388"/>
      <c r="H135" s="388"/>
      <c r="I135" s="388"/>
      <c r="J135" s="388"/>
      <c r="K135" s="388"/>
    </row>
    <row r="136" spans="1:11" ht="30" customHeight="1" x14ac:dyDescent="0.2">
      <c r="A136" s="388" t="s">
        <v>115</v>
      </c>
      <c r="B136" s="388" t="s">
        <v>98</v>
      </c>
      <c r="C136" s="388" t="s">
        <v>1</v>
      </c>
      <c r="D136" s="388" t="s">
        <v>1</v>
      </c>
      <c r="E136" s="388"/>
      <c r="F136" s="388"/>
      <c r="G136" s="388"/>
      <c r="H136" s="388"/>
      <c r="I136" s="388"/>
      <c r="J136" s="388"/>
      <c r="K136" s="388"/>
    </row>
    <row r="137" spans="1:11" ht="30" customHeight="1" x14ac:dyDescent="0.2">
      <c r="A137" s="388" t="s">
        <v>116</v>
      </c>
      <c r="B137" s="388" t="s">
        <v>99</v>
      </c>
      <c r="C137" s="388" t="s">
        <v>1</v>
      </c>
      <c r="D137" s="388" t="s">
        <v>1</v>
      </c>
      <c r="E137" s="388"/>
      <c r="F137" s="388"/>
      <c r="G137" s="388"/>
      <c r="H137" s="388"/>
      <c r="I137" s="388"/>
      <c r="J137" s="388"/>
      <c r="K137" s="388"/>
    </row>
    <row r="138" spans="1:11" ht="30" customHeight="1" x14ac:dyDescent="0.2">
      <c r="A138" s="388" t="s">
        <v>117</v>
      </c>
      <c r="B138" s="388" t="s">
        <v>100</v>
      </c>
      <c r="C138" s="388" t="s">
        <v>1</v>
      </c>
      <c r="D138" s="388" t="s">
        <v>1</v>
      </c>
      <c r="E138" s="388"/>
      <c r="F138" s="388"/>
      <c r="G138" s="388"/>
      <c r="H138" s="388"/>
      <c r="I138" s="388"/>
      <c r="J138" s="388"/>
      <c r="K138" s="388"/>
    </row>
    <row r="139" spans="1:11" ht="30" customHeight="1" x14ac:dyDescent="0.2">
      <c r="A139" s="388" t="s">
        <v>118</v>
      </c>
      <c r="B139" s="388" t="s">
        <v>101</v>
      </c>
      <c r="C139" s="388" t="s">
        <v>1</v>
      </c>
      <c r="D139" s="388" t="s">
        <v>1</v>
      </c>
      <c r="E139" s="388"/>
      <c r="F139" s="388"/>
      <c r="G139" s="388"/>
      <c r="H139" s="388"/>
      <c r="I139" s="388"/>
      <c r="J139" s="388"/>
      <c r="K139" s="388"/>
    </row>
    <row r="140" spans="1:11" ht="30" customHeight="1" x14ac:dyDescent="0.2">
      <c r="A140" s="388" t="s">
        <v>119</v>
      </c>
      <c r="B140" s="388" t="s">
        <v>102</v>
      </c>
      <c r="C140" s="388" t="s">
        <v>1</v>
      </c>
      <c r="D140" s="388" t="s">
        <v>1</v>
      </c>
      <c r="E140" s="388"/>
      <c r="F140" s="388"/>
      <c r="G140" s="388"/>
      <c r="H140" s="388"/>
      <c r="I140" s="388"/>
      <c r="J140" s="388"/>
      <c r="K140" s="388"/>
    </row>
    <row r="141" spans="1:11" ht="30" customHeight="1" x14ac:dyDescent="0.2">
      <c r="A141" s="388" t="s">
        <v>120</v>
      </c>
      <c r="B141" s="388" t="s">
        <v>104</v>
      </c>
      <c r="C141" s="388" t="s">
        <v>1</v>
      </c>
      <c r="D141" s="388" t="s">
        <v>1</v>
      </c>
      <c r="E141" s="388"/>
      <c r="F141" s="388"/>
      <c r="G141" s="388"/>
      <c r="H141" s="388"/>
      <c r="I141" s="388"/>
      <c r="J141" s="388"/>
      <c r="K141" s="388"/>
    </row>
    <row r="142" spans="1:11" ht="30" customHeight="1" thickBot="1" x14ac:dyDescent="0.25">
      <c r="A142" s="388">
        <v>8</v>
      </c>
      <c r="B142" s="388" t="s">
        <v>105</v>
      </c>
      <c r="C142" s="388" t="s">
        <v>1</v>
      </c>
      <c r="D142" s="388" t="s">
        <v>1</v>
      </c>
      <c r="E142" s="388"/>
      <c r="F142" s="388"/>
      <c r="G142" s="388"/>
      <c r="H142" s="388"/>
      <c r="I142" s="388"/>
      <c r="J142" s="388"/>
      <c r="K142" s="388"/>
    </row>
    <row r="143" spans="1:11" ht="14.25" thickTop="1" thickBot="1" x14ac:dyDescent="0.25">
      <c r="A143" s="282" t="s">
        <v>22</v>
      </c>
      <c r="B143" s="282" t="s">
        <v>248</v>
      </c>
      <c r="C143" s="282" t="s">
        <v>1</v>
      </c>
      <c r="D143" s="282" t="s">
        <v>1</v>
      </c>
      <c r="E143" s="349">
        <f>SUM(E135:E142)</f>
        <v>0</v>
      </c>
      <c r="F143" s="30">
        <f>SUM(F135:F142)</f>
        <v>0</v>
      </c>
      <c r="G143" s="30">
        <f>SUM(G135:G142)</f>
        <v>0</v>
      </c>
      <c r="H143" s="282" t="s">
        <v>22</v>
      </c>
      <c r="I143" s="282" t="s">
        <v>1</v>
      </c>
      <c r="J143" s="282" t="s">
        <v>22</v>
      </c>
      <c r="K143" s="282" t="s">
        <v>1</v>
      </c>
    </row>
    <row r="144" spans="1:11" ht="14.25" thickTop="1" thickBot="1" x14ac:dyDescent="0.25">
      <c r="B144" s="282" t="s">
        <v>323</v>
      </c>
      <c r="C144" s="282" t="s">
        <v>1</v>
      </c>
      <c r="D144" s="282" t="s">
        <v>1</v>
      </c>
      <c r="E144" s="282" t="s">
        <v>22</v>
      </c>
      <c r="F144" s="282" t="s">
        <v>527</v>
      </c>
      <c r="G144" s="282" t="s">
        <v>528</v>
      </c>
      <c r="H144" s="282" t="s">
        <v>22</v>
      </c>
      <c r="I144" s="282" t="s">
        <v>1</v>
      </c>
      <c r="J144" s="282" t="s">
        <v>22</v>
      </c>
      <c r="K144" s="282" t="s">
        <v>1</v>
      </c>
    </row>
    <row r="145" spans="1:13" ht="14.25" thickTop="1" thickBot="1" x14ac:dyDescent="0.25">
      <c r="B145" s="282" t="s">
        <v>22</v>
      </c>
      <c r="C145" s="282" t="s">
        <v>1</v>
      </c>
      <c r="D145" s="282" t="s">
        <v>1</v>
      </c>
      <c r="E145" s="282" t="s">
        <v>22</v>
      </c>
      <c r="F145" s="346" t="e">
        <f>+F143/E143*100</f>
        <v>#DIV/0!</v>
      </c>
      <c r="G145" s="26">
        <f>+G143/A142*100</f>
        <v>0</v>
      </c>
      <c r="H145" s="282" t="s">
        <v>22</v>
      </c>
      <c r="I145" s="282" t="s">
        <v>1</v>
      </c>
      <c r="J145" s="282" t="s">
        <v>22</v>
      </c>
      <c r="K145" s="282" t="s">
        <v>1</v>
      </c>
    </row>
    <row r="146" spans="1:13" ht="13.5" thickTop="1" x14ac:dyDescent="0.2"/>
    <row r="147" spans="1:13" ht="15" x14ac:dyDescent="0.25">
      <c r="A147" s="401" t="s">
        <v>517</v>
      </c>
      <c r="B147" s="401" t="s">
        <v>1</v>
      </c>
    </row>
    <row r="148" spans="1:13" ht="15" x14ac:dyDescent="0.25">
      <c r="A148" s="402" t="s">
        <v>533</v>
      </c>
      <c r="B148" s="402" t="s">
        <v>1</v>
      </c>
      <c r="C148" s="402" t="s">
        <v>1</v>
      </c>
      <c r="D148" s="402" t="s">
        <v>1</v>
      </c>
      <c r="E148" s="402" t="s">
        <v>1</v>
      </c>
      <c r="F148" s="402" t="s">
        <v>1</v>
      </c>
    </row>
    <row r="150" spans="1:13" x14ac:dyDescent="0.2">
      <c r="A150" s="293" t="s">
        <v>534</v>
      </c>
      <c r="B150" s="293" t="s">
        <v>1</v>
      </c>
      <c r="C150" s="293" t="s">
        <v>1</v>
      </c>
      <c r="D150" s="293" t="s">
        <v>1</v>
      </c>
      <c r="E150" s="293" t="s">
        <v>1</v>
      </c>
      <c r="F150" s="293" t="s">
        <v>1</v>
      </c>
      <c r="G150" s="293" t="s">
        <v>1</v>
      </c>
      <c r="H150" s="293" t="s">
        <v>1</v>
      </c>
      <c r="I150" s="293" t="s">
        <v>1</v>
      </c>
      <c r="J150" s="293" t="s">
        <v>1</v>
      </c>
      <c r="K150" s="293" t="s">
        <v>1</v>
      </c>
    </row>
    <row r="151" spans="1:13" ht="13.5" thickBot="1" x14ac:dyDescent="0.25">
      <c r="A151" s="293" t="s">
        <v>535</v>
      </c>
      <c r="B151" s="293" t="s">
        <v>1</v>
      </c>
      <c r="C151" s="293" t="s">
        <v>1</v>
      </c>
      <c r="D151" s="293" t="s">
        <v>1</v>
      </c>
      <c r="E151" s="293" t="s">
        <v>1</v>
      </c>
      <c r="F151" s="293" t="s">
        <v>1</v>
      </c>
      <c r="G151" s="293" t="s">
        <v>1</v>
      </c>
      <c r="H151" s="293" t="s">
        <v>1</v>
      </c>
      <c r="I151" s="293" t="s">
        <v>1</v>
      </c>
      <c r="J151" s="293" t="s">
        <v>1</v>
      </c>
      <c r="K151" s="293" t="s">
        <v>1</v>
      </c>
    </row>
    <row r="152" spans="1:13" ht="50.1" customHeight="1" thickTop="1" thickBot="1" x14ac:dyDescent="0.25">
      <c r="A152" s="282" t="s">
        <v>241</v>
      </c>
      <c r="B152" s="282" t="s">
        <v>495</v>
      </c>
      <c r="C152" s="282" t="s">
        <v>1</v>
      </c>
      <c r="D152" s="282" t="s">
        <v>1</v>
      </c>
      <c r="E152" s="12" t="s">
        <v>521</v>
      </c>
      <c r="F152" s="12" t="s">
        <v>522</v>
      </c>
      <c r="G152" s="12" t="s">
        <v>523</v>
      </c>
      <c r="H152" s="282" t="s">
        <v>524</v>
      </c>
      <c r="I152" s="282" t="s">
        <v>1</v>
      </c>
      <c r="J152" s="12" t="s">
        <v>536</v>
      </c>
      <c r="K152" s="12" t="s">
        <v>537</v>
      </c>
      <c r="L152" s="12" t="s">
        <v>525</v>
      </c>
      <c r="M152" s="282" t="s">
        <v>526</v>
      </c>
    </row>
    <row r="153" spans="1:13" ht="30" customHeight="1" thickTop="1" x14ac:dyDescent="0.2">
      <c r="A153" s="388" t="s">
        <v>0</v>
      </c>
      <c r="B153" s="388" t="s">
        <v>70</v>
      </c>
      <c r="C153" s="388" t="s">
        <v>1</v>
      </c>
      <c r="D153" s="388" t="s">
        <v>1</v>
      </c>
      <c r="E153" s="388"/>
      <c r="F153" s="388"/>
      <c r="G153" s="388"/>
      <c r="H153" s="388"/>
      <c r="I153" s="388"/>
      <c r="J153" s="388"/>
      <c r="K153" s="388"/>
      <c r="L153" s="388"/>
      <c r="M153" s="388"/>
    </row>
    <row r="154" spans="1:13" ht="30" customHeight="1" x14ac:dyDescent="0.2">
      <c r="A154" s="388" t="s">
        <v>115</v>
      </c>
      <c r="B154" s="388" t="s">
        <v>75</v>
      </c>
      <c r="C154" s="388" t="s">
        <v>1</v>
      </c>
      <c r="D154" s="388" t="s">
        <v>1</v>
      </c>
      <c r="E154" s="388"/>
      <c r="F154" s="388"/>
      <c r="G154" s="388"/>
      <c r="H154" s="388"/>
      <c r="I154" s="388"/>
      <c r="J154" s="388"/>
      <c r="K154" s="388"/>
      <c r="L154" s="388"/>
      <c r="M154" s="388"/>
    </row>
    <row r="155" spans="1:13" ht="30" customHeight="1" x14ac:dyDescent="0.2">
      <c r="A155" s="388" t="s">
        <v>116</v>
      </c>
      <c r="B155" s="388" t="s">
        <v>77</v>
      </c>
      <c r="C155" s="388" t="s">
        <v>1</v>
      </c>
      <c r="D155" s="388" t="s">
        <v>1</v>
      </c>
      <c r="E155" s="388"/>
      <c r="F155" s="388"/>
      <c r="G155" s="388"/>
      <c r="H155" s="388"/>
      <c r="I155" s="388"/>
      <c r="J155" s="388"/>
      <c r="K155" s="388"/>
      <c r="L155" s="388"/>
      <c r="M155" s="388"/>
    </row>
    <row r="156" spans="1:13" ht="30" customHeight="1" x14ac:dyDescent="0.2">
      <c r="A156" s="388" t="s">
        <v>117</v>
      </c>
      <c r="B156" s="388" t="s">
        <v>78</v>
      </c>
      <c r="C156" s="388" t="s">
        <v>1</v>
      </c>
      <c r="D156" s="388" t="s">
        <v>1</v>
      </c>
      <c r="E156" s="388"/>
      <c r="F156" s="388"/>
      <c r="G156" s="388"/>
      <c r="H156" s="388"/>
      <c r="I156" s="388"/>
      <c r="J156" s="388"/>
      <c r="K156" s="388"/>
      <c r="L156" s="388"/>
      <c r="M156" s="388"/>
    </row>
    <row r="157" spans="1:13" ht="30" customHeight="1" x14ac:dyDescent="0.2">
      <c r="A157" s="388" t="s">
        <v>118</v>
      </c>
      <c r="B157" s="388" t="s">
        <v>79</v>
      </c>
      <c r="C157" s="388" t="s">
        <v>1</v>
      </c>
      <c r="D157" s="388" t="s">
        <v>1</v>
      </c>
      <c r="E157" s="388"/>
      <c r="F157" s="388"/>
      <c r="G157" s="388"/>
      <c r="H157" s="388"/>
      <c r="I157" s="388"/>
      <c r="J157" s="388"/>
      <c r="K157" s="388"/>
      <c r="L157" s="388"/>
      <c r="M157" s="388"/>
    </row>
    <row r="158" spans="1:13" ht="30" customHeight="1" x14ac:dyDescent="0.2">
      <c r="A158" s="388" t="s">
        <v>119</v>
      </c>
      <c r="B158" s="388" t="s">
        <v>81</v>
      </c>
      <c r="C158" s="388" t="s">
        <v>1</v>
      </c>
      <c r="D158" s="388" t="s">
        <v>1</v>
      </c>
      <c r="E158" s="388"/>
      <c r="F158" s="388"/>
      <c r="G158" s="388"/>
      <c r="H158" s="388"/>
      <c r="I158" s="388"/>
      <c r="J158" s="388"/>
      <c r="K158" s="388"/>
      <c r="L158" s="388"/>
      <c r="M158" s="388"/>
    </row>
    <row r="159" spans="1:13" ht="30" customHeight="1" x14ac:dyDescent="0.2">
      <c r="A159" s="388" t="s">
        <v>120</v>
      </c>
      <c r="B159" s="388" t="s">
        <v>82</v>
      </c>
      <c r="C159" s="388" t="s">
        <v>1</v>
      </c>
      <c r="D159" s="388" t="s">
        <v>1</v>
      </c>
      <c r="E159" s="388"/>
      <c r="F159" s="388"/>
      <c r="G159" s="388"/>
      <c r="H159" s="388"/>
      <c r="I159" s="388"/>
      <c r="J159" s="388"/>
      <c r="K159" s="388"/>
      <c r="L159" s="388"/>
      <c r="M159" s="388"/>
    </row>
    <row r="160" spans="1:13" ht="30" customHeight="1" x14ac:dyDescent="0.2">
      <c r="A160" s="388" t="s">
        <v>153</v>
      </c>
      <c r="B160" s="388" t="s">
        <v>83</v>
      </c>
      <c r="C160" s="388" t="s">
        <v>1</v>
      </c>
      <c r="D160" s="388" t="s">
        <v>1</v>
      </c>
      <c r="E160" s="388"/>
      <c r="F160" s="388"/>
      <c r="G160" s="388"/>
      <c r="H160" s="388"/>
      <c r="I160" s="388"/>
      <c r="J160" s="388"/>
      <c r="K160" s="388"/>
      <c r="L160" s="388"/>
      <c r="M160" s="388"/>
    </row>
    <row r="161" spans="1:13" ht="30" customHeight="1" x14ac:dyDescent="0.2">
      <c r="A161" s="388" t="s">
        <v>152</v>
      </c>
      <c r="B161" s="388" t="s">
        <v>85</v>
      </c>
      <c r="C161" s="388" t="s">
        <v>1</v>
      </c>
      <c r="D161" s="388" t="s">
        <v>1</v>
      </c>
      <c r="E161" s="388"/>
      <c r="F161" s="388"/>
      <c r="G161" s="388"/>
      <c r="H161" s="388"/>
      <c r="I161" s="388"/>
      <c r="J161" s="388"/>
      <c r="K161" s="388"/>
      <c r="L161" s="388"/>
      <c r="M161" s="388"/>
    </row>
    <row r="162" spans="1:13" ht="30" customHeight="1" x14ac:dyDescent="0.2">
      <c r="A162" s="388" t="s">
        <v>154</v>
      </c>
      <c r="B162" s="388" t="s">
        <v>86</v>
      </c>
      <c r="C162" s="388" t="s">
        <v>1</v>
      </c>
      <c r="D162" s="388" t="s">
        <v>1</v>
      </c>
      <c r="E162" s="388"/>
      <c r="F162" s="388"/>
      <c r="G162" s="388"/>
      <c r="H162" s="388"/>
      <c r="I162" s="388"/>
      <c r="J162" s="388"/>
      <c r="K162" s="388"/>
      <c r="L162" s="388"/>
      <c r="M162" s="388"/>
    </row>
    <row r="163" spans="1:13" ht="30" customHeight="1" x14ac:dyDescent="0.2">
      <c r="A163" s="388" t="s">
        <v>155</v>
      </c>
      <c r="B163" s="388" t="s">
        <v>89</v>
      </c>
      <c r="C163" s="388" t="s">
        <v>1</v>
      </c>
      <c r="D163" s="388" t="s">
        <v>1</v>
      </c>
      <c r="E163" s="388"/>
      <c r="F163" s="388"/>
      <c r="G163" s="388"/>
      <c r="H163" s="388"/>
      <c r="I163" s="388"/>
      <c r="J163" s="388"/>
      <c r="K163" s="388"/>
      <c r="L163" s="388"/>
      <c r="M163" s="388"/>
    </row>
    <row r="164" spans="1:13" ht="30" customHeight="1" x14ac:dyDescent="0.2">
      <c r="A164" s="388" t="s">
        <v>76</v>
      </c>
      <c r="B164" s="388" t="s">
        <v>90</v>
      </c>
      <c r="C164" s="388" t="s">
        <v>1</v>
      </c>
      <c r="D164" s="388" t="s">
        <v>1</v>
      </c>
      <c r="E164" s="388"/>
      <c r="F164" s="388"/>
      <c r="G164" s="388"/>
      <c r="H164" s="388"/>
      <c r="I164" s="388"/>
      <c r="J164" s="388"/>
      <c r="K164" s="388"/>
      <c r="L164" s="388"/>
      <c r="M164" s="388"/>
    </row>
    <row r="165" spans="1:13" ht="30" customHeight="1" thickBot="1" x14ac:dyDescent="0.25">
      <c r="A165" s="388" t="s">
        <v>156</v>
      </c>
      <c r="B165" s="388" t="s">
        <v>91</v>
      </c>
      <c r="C165" s="388" t="s">
        <v>1</v>
      </c>
      <c r="D165" s="388" t="s">
        <v>1</v>
      </c>
      <c r="E165" s="388"/>
      <c r="F165" s="388"/>
      <c r="G165" s="388"/>
      <c r="H165" s="388"/>
      <c r="I165" s="388"/>
      <c r="J165" s="388"/>
      <c r="K165" s="388"/>
      <c r="L165" s="388"/>
      <c r="M165" s="388"/>
    </row>
    <row r="166" spans="1:13" ht="14.25" thickTop="1" thickBot="1" x14ac:dyDescent="0.25">
      <c r="A166" s="282" t="s">
        <v>22</v>
      </c>
      <c r="B166" s="282" t="s">
        <v>248</v>
      </c>
      <c r="C166" s="282" t="s">
        <v>1</v>
      </c>
      <c r="D166" s="282" t="s">
        <v>1</v>
      </c>
      <c r="E166" s="83">
        <f>SUM(E153:E165)</f>
        <v>0</v>
      </c>
      <c r="F166" s="83">
        <f>SUM(F153:F165)</f>
        <v>0</v>
      </c>
      <c r="G166" s="83">
        <f>SUM(G153:G165)</f>
        <v>0</v>
      </c>
      <c r="H166" s="282" t="s">
        <v>22</v>
      </c>
      <c r="I166" s="282" t="s">
        <v>1</v>
      </c>
      <c r="J166" s="282" t="s">
        <v>1</v>
      </c>
      <c r="K166" s="282" t="s">
        <v>1</v>
      </c>
      <c r="L166" s="282" t="s">
        <v>1</v>
      </c>
      <c r="M166" s="282" t="s">
        <v>1</v>
      </c>
    </row>
    <row r="167" spans="1:13" ht="14.25" thickTop="1" thickBot="1" x14ac:dyDescent="0.25">
      <c r="A167" s="282" t="s">
        <v>22</v>
      </c>
      <c r="B167" s="282" t="s">
        <v>323</v>
      </c>
      <c r="C167" s="282" t="s">
        <v>1</v>
      </c>
      <c r="D167" s="282" t="s">
        <v>1</v>
      </c>
      <c r="E167" s="83" t="s">
        <v>22</v>
      </c>
      <c r="F167" s="83" t="s">
        <v>527</v>
      </c>
      <c r="G167" s="83" t="s">
        <v>528</v>
      </c>
      <c r="H167" s="282" t="s">
        <v>22</v>
      </c>
      <c r="I167" s="282" t="s">
        <v>1</v>
      </c>
      <c r="J167" s="282" t="s">
        <v>1</v>
      </c>
      <c r="K167" s="282" t="s">
        <v>1</v>
      </c>
      <c r="L167" s="282" t="s">
        <v>1</v>
      </c>
      <c r="M167" s="282" t="s">
        <v>1</v>
      </c>
    </row>
    <row r="168" spans="1:13" ht="14.25" thickTop="1" thickBot="1" x14ac:dyDescent="0.25">
      <c r="A168" s="282" t="s">
        <v>22</v>
      </c>
      <c r="B168" s="282" t="s">
        <v>22</v>
      </c>
      <c r="C168" s="282" t="s">
        <v>1</v>
      </c>
      <c r="D168" s="282" t="s">
        <v>1</v>
      </c>
      <c r="E168" s="83" t="s">
        <v>22</v>
      </c>
      <c r="F168" s="84" t="e">
        <f>+F166/E166*100</f>
        <v>#DIV/0!</v>
      </c>
      <c r="G168" s="84">
        <f>+G166/A165*100</f>
        <v>0</v>
      </c>
      <c r="H168" s="282" t="s">
        <v>22</v>
      </c>
      <c r="I168" s="282" t="s">
        <v>1</v>
      </c>
      <c r="J168" s="282" t="s">
        <v>1</v>
      </c>
      <c r="K168" s="282" t="s">
        <v>1</v>
      </c>
      <c r="L168" s="282" t="s">
        <v>1</v>
      </c>
      <c r="M168" s="282" t="s">
        <v>1</v>
      </c>
    </row>
    <row r="169" spans="1:13" ht="13.5" thickTop="1" x14ac:dyDescent="0.2"/>
    <row r="171" spans="1:13" x14ac:dyDescent="0.2">
      <c r="A171" s="293" t="s">
        <v>538</v>
      </c>
      <c r="B171" s="293" t="s">
        <v>1</v>
      </c>
      <c r="C171" s="293" t="s">
        <v>1</v>
      </c>
      <c r="D171" s="293" t="s">
        <v>1</v>
      </c>
      <c r="E171" s="293" t="s">
        <v>1</v>
      </c>
      <c r="F171" s="293" t="s">
        <v>1</v>
      </c>
      <c r="G171" s="293" t="s">
        <v>1</v>
      </c>
      <c r="H171" s="293" t="s">
        <v>1</v>
      </c>
      <c r="I171" s="293" t="s">
        <v>1</v>
      </c>
      <c r="J171" s="293" t="s">
        <v>1</v>
      </c>
      <c r="K171" s="293" t="s">
        <v>1</v>
      </c>
    </row>
    <row r="172" spans="1:13" ht="13.5" thickBot="1" x14ac:dyDescent="0.25">
      <c r="A172" s="293" t="s">
        <v>539</v>
      </c>
      <c r="B172" s="293" t="s">
        <v>1</v>
      </c>
      <c r="C172" s="293" t="s">
        <v>1</v>
      </c>
      <c r="D172" s="293" t="s">
        <v>1</v>
      </c>
      <c r="E172" s="293" t="s">
        <v>1</v>
      </c>
      <c r="F172" s="293" t="s">
        <v>1</v>
      </c>
      <c r="G172" s="293" t="s">
        <v>1</v>
      </c>
      <c r="H172" s="293" t="s">
        <v>1</v>
      </c>
      <c r="I172" s="293" t="s">
        <v>1</v>
      </c>
      <c r="J172" s="293" t="s">
        <v>1</v>
      </c>
      <c r="K172" s="293" t="s">
        <v>1</v>
      </c>
    </row>
    <row r="173" spans="1:13" ht="50.1" customHeight="1" thickTop="1" thickBot="1" x14ac:dyDescent="0.25">
      <c r="A173" s="282" t="s">
        <v>241</v>
      </c>
      <c r="B173" s="282" t="s">
        <v>495</v>
      </c>
      <c r="C173" s="282" t="s">
        <v>1</v>
      </c>
      <c r="D173" s="282" t="s">
        <v>1</v>
      </c>
      <c r="E173" s="12" t="s">
        <v>521</v>
      </c>
      <c r="F173" s="12" t="s">
        <v>522</v>
      </c>
      <c r="G173" s="12" t="s">
        <v>523</v>
      </c>
      <c r="H173" s="282" t="s">
        <v>524</v>
      </c>
      <c r="I173" s="282" t="s">
        <v>1</v>
      </c>
      <c r="J173" s="12" t="s">
        <v>536</v>
      </c>
      <c r="K173" s="12" t="s">
        <v>537</v>
      </c>
      <c r="L173" s="12" t="s">
        <v>525</v>
      </c>
      <c r="M173" s="282" t="s">
        <v>526</v>
      </c>
    </row>
    <row r="174" spans="1:13" ht="24" customHeight="1" thickTop="1" x14ac:dyDescent="0.2">
      <c r="A174" s="5" t="s">
        <v>0</v>
      </c>
      <c r="B174" s="388" t="s">
        <v>94</v>
      </c>
      <c r="C174" s="388" t="s">
        <v>1</v>
      </c>
      <c r="D174" s="388" t="s">
        <v>1</v>
      </c>
      <c r="E174" s="95"/>
      <c r="F174" s="95"/>
      <c r="G174" s="95"/>
      <c r="H174" s="95"/>
      <c r="I174" s="95"/>
      <c r="J174" s="95"/>
      <c r="K174" s="95"/>
      <c r="L174" s="95"/>
      <c r="M174" s="95"/>
    </row>
    <row r="175" spans="1:13" ht="21" customHeight="1" x14ac:dyDescent="0.2">
      <c r="A175" s="5">
        <v>2</v>
      </c>
      <c r="B175" s="388" t="s">
        <v>94</v>
      </c>
      <c r="C175" s="388" t="s">
        <v>1</v>
      </c>
      <c r="D175" s="388" t="s">
        <v>1</v>
      </c>
      <c r="E175" s="96"/>
      <c r="F175" s="96"/>
      <c r="G175" s="96"/>
      <c r="H175" s="96"/>
      <c r="I175" s="96"/>
      <c r="J175" s="96"/>
      <c r="K175" s="96"/>
      <c r="L175" s="96"/>
      <c r="M175" s="96"/>
    </row>
    <row r="176" spans="1:13" ht="30" customHeight="1" thickBot="1" x14ac:dyDescent="0.25">
      <c r="A176" s="388">
        <v>3</v>
      </c>
      <c r="B176" s="388" t="s">
        <v>94</v>
      </c>
      <c r="C176" s="388" t="s">
        <v>1</v>
      </c>
      <c r="D176" s="388" t="s">
        <v>1</v>
      </c>
      <c r="E176" s="388"/>
      <c r="F176" s="388"/>
      <c r="G176" s="388"/>
      <c r="H176" s="388"/>
      <c r="I176" s="388"/>
      <c r="J176" s="388"/>
      <c r="K176" s="388"/>
      <c r="L176" s="388"/>
      <c r="M176" s="388"/>
    </row>
    <row r="177" spans="1:13" ht="14.25" thickTop="1" thickBot="1" x14ac:dyDescent="0.25">
      <c r="A177" s="282" t="s">
        <v>22</v>
      </c>
      <c r="B177" s="282" t="s">
        <v>248</v>
      </c>
      <c r="C177" s="282" t="s">
        <v>1</v>
      </c>
      <c r="D177" s="282" t="s">
        <v>1</v>
      </c>
      <c r="E177" s="86">
        <f>SUM(E174:E176)</f>
        <v>0</v>
      </c>
      <c r="F177" s="86">
        <f>SUM(F174:F176)</f>
        <v>0</v>
      </c>
      <c r="G177" s="86">
        <f>SUM(G174:G176)</f>
        <v>0</v>
      </c>
      <c r="H177" s="282" t="s">
        <v>22</v>
      </c>
      <c r="I177" s="282" t="s">
        <v>1</v>
      </c>
      <c r="J177" s="282" t="s">
        <v>1</v>
      </c>
      <c r="K177" s="282" t="s">
        <v>1</v>
      </c>
      <c r="L177" s="282" t="s">
        <v>1</v>
      </c>
      <c r="M177" s="282" t="s">
        <v>1</v>
      </c>
    </row>
    <row r="178" spans="1:13" ht="14.25" thickTop="1" thickBot="1" x14ac:dyDescent="0.25">
      <c r="A178" s="282" t="s">
        <v>22</v>
      </c>
      <c r="B178" s="282" t="s">
        <v>323</v>
      </c>
      <c r="C178" s="282" t="s">
        <v>1</v>
      </c>
      <c r="D178" s="282" t="s">
        <v>1</v>
      </c>
      <c r="E178" s="83" t="s">
        <v>22</v>
      </c>
      <c r="F178" s="83" t="s">
        <v>527</v>
      </c>
      <c r="G178" s="83" t="s">
        <v>528</v>
      </c>
      <c r="H178" s="282" t="s">
        <v>22</v>
      </c>
      <c r="I178" s="282" t="s">
        <v>1</v>
      </c>
      <c r="J178" s="282" t="s">
        <v>1</v>
      </c>
      <c r="K178" s="282" t="s">
        <v>1</v>
      </c>
      <c r="L178" s="282" t="s">
        <v>1</v>
      </c>
      <c r="M178" s="282" t="s">
        <v>1</v>
      </c>
    </row>
    <row r="179" spans="1:13" ht="14.25" thickTop="1" thickBot="1" x14ac:dyDescent="0.25">
      <c r="A179" s="282" t="s">
        <v>22</v>
      </c>
      <c r="B179" s="282" t="s">
        <v>22</v>
      </c>
      <c r="C179" s="282" t="s">
        <v>1</v>
      </c>
      <c r="D179" s="282" t="s">
        <v>1</v>
      </c>
      <c r="E179" s="83" t="s">
        <v>22</v>
      </c>
      <c r="F179" s="84" t="e">
        <f>+F177/E177*100</f>
        <v>#DIV/0!</v>
      </c>
      <c r="G179" s="84">
        <f>+G177/A176*100</f>
        <v>0</v>
      </c>
      <c r="H179" s="282" t="s">
        <v>22</v>
      </c>
      <c r="I179" s="282" t="s">
        <v>1</v>
      </c>
      <c r="J179" s="282" t="s">
        <v>1</v>
      </c>
      <c r="K179" s="282" t="s">
        <v>1</v>
      </c>
      <c r="L179" s="282" t="s">
        <v>1</v>
      </c>
      <c r="M179" s="282" t="s">
        <v>1</v>
      </c>
    </row>
    <row r="180" spans="1:13" ht="13.5" thickTop="1" x14ac:dyDescent="0.2"/>
    <row r="182" spans="1:13" x14ac:dyDescent="0.2">
      <c r="A182" s="293" t="s">
        <v>540</v>
      </c>
      <c r="B182" s="293" t="s">
        <v>1</v>
      </c>
      <c r="C182" s="293" t="s">
        <v>1</v>
      </c>
      <c r="D182" s="293" t="s">
        <v>1</v>
      </c>
      <c r="E182" s="293" t="s">
        <v>1</v>
      </c>
      <c r="F182" s="293" t="s">
        <v>1</v>
      </c>
      <c r="G182" s="293" t="s">
        <v>1</v>
      </c>
      <c r="H182" s="293" t="s">
        <v>1</v>
      </c>
      <c r="I182" s="293" t="s">
        <v>1</v>
      </c>
      <c r="J182" s="293" t="s">
        <v>1</v>
      </c>
      <c r="K182" s="293" t="s">
        <v>1</v>
      </c>
    </row>
    <row r="183" spans="1:13" ht="13.5" thickBot="1" x14ac:dyDescent="0.25">
      <c r="A183" s="293" t="s">
        <v>541</v>
      </c>
      <c r="B183" s="293" t="s">
        <v>1</v>
      </c>
      <c r="C183" s="293" t="s">
        <v>1</v>
      </c>
      <c r="D183" s="293" t="s">
        <v>1</v>
      </c>
      <c r="E183" s="293" t="s">
        <v>1</v>
      </c>
      <c r="F183" s="293" t="s">
        <v>1</v>
      </c>
      <c r="G183" s="293" t="s">
        <v>1</v>
      </c>
      <c r="H183" s="293" t="s">
        <v>1</v>
      </c>
      <c r="I183" s="293" t="s">
        <v>1</v>
      </c>
      <c r="J183" s="293" t="s">
        <v>1</v>
      </c>
      <c r="K183" s="293" t="s">
        <v>1</v>
      </c>
    </row>
    <row r="184" spans="1:13" ht="50.1" customHeight="1" thickTop="1" thickBot="1" x14ac:dyDescent="0.25">
      <c r="A184" s="282" t="s">
        <v>241</v>
      </c>
      <c r="B184" s="282" t="s">
        <v>495</v>
      </c>
      <c r="C184" s="282" t="s">
        <v>1</v>
      </c>
      <c r="D184" s="282" t="s">
        <v>1</v>
      </c>
      <c r="E184" s="12" t="s">
        <v>521</v>
      </c>
      <c r="F184" s="12" t="s">
        <v>522</v>
      </c>
      <c r="G184" s="12" t="s">
        <v>523</v>
      </c>
      <c r="H184" s="282" t="s">
        <v>524</v>
      </c>
      <c r="I184" s="282" t="s">
        <v>1</v>
      </c>
      <c r="J184" s="12" t="s">
        <v>536</v>
      </c>
      <c r="K184" s="12" t="s">
        <v>537</v>
      </c>
      <c r="L184" s="12" t="s">
        <v>525</v>
      </c>
      <c r="M184" s="282" t="s">
        <v>526</v>
      </c>
    </row>
    <row r="185" spans="1:13" ht="30" customHeight="1" thickTop="1" x14ac:dyDescent="0.2">
      <c r="A185" s="388" t="s">
        <v>0</v>
      </c>
      <c r="B185" s="388" t="s">
        <v>97</v>
      </c>
      <c r="C185" s="388" t="s">
        <v>1</v>
      </c>
      <c r="D185" s="388" t="s">
        <v>1</v>
      </c>
      <c r="E185" s="388"/>
      <c r="F185" s="388"/>
      <c r="G185" s="388"/>
      <c r="H185" s="388"/>
      <c r="I185" s="388"/>
      <c r="J185" s="388"/>
      <c r="K185" s="388"/>
      <c r="L185" s="388"/>
      <c r="M185" s="388"/>
    </row>
    <row r="186" spans="1:13" ht="30" customHeight="1" x14ac:dyDescent="0.2">
      <c r="A186" s="388" t="s">
        <v>115</v>
      </c>
      <c r="B186" s="388" t="s">
        <v>98</v>
      </c>
      <c r="C186" s="388" t="s">
        <v>1</v>
      </c>
      <c r="D186" s="388" t="s">
        <v>1</v>
      </c>
      <c r="E186" s="388"/>
      <c r="F186" s="388"/>
      <c r="G186" s="388"/>
      <c r="H186" s="388"/>
      <c r="I186" s="388"/>
      <c r="J186" s="388"/>
      <c r="K186" s="388"/>
      <c r="L186" s="388"/>
      <c r="M186" s="388"/>
    </row>
    <row r="187" spans="1:13" ht="30" customHeight="1" x14ac:dyDescent="0.2">
      <c r="A187" s="388" t="s">
        <v>116</v>
      </c>
      <c r="B187" s="388" t="s">
        <v>99</v>
      </c>
      <c r="C187" s="388" t="s">
        <v>1</v>
      </c>
      <c r="D187" s="388" t="s">
        <v>1</v>
      </c>
      <c r="E187" s="388"/>
      <c r="F187" s="388"/>
      <c r="G187" s="388"/>
      <c r="H187" s="388"/>
      <c r="I187" s="388"/>
      <c r="J187" s="388"/>
      <c r="K187" s="388"/>
      <c r="L187" s="388"/>
      <c r="M187" s="388"/>
    </row>
    <row r="188" spans="1:13" ht="30" customHeight="1" x14ac:dyDescent="0.2">
      <c r="A188" s="388" t="s">
        <v>117</v>
      </c>
      <c r="B188" s="388" t="s">
        <v>100</v>
      </c>
      <c r="C188" s="388" t="s">
        <v>1</v>
      </c>
      <c r="D188" s="388" t="s">
        <v>1</v>
      </c>
      <c r="E188" s="388"/>
      <c r="F188" s="388"/>
      <c r="G188" s="388"/>
      <c r="H188" s="388"/>
      <c r="I188" s="388"/>
      <c r="J188" s="388"/>
      <c r="K188" s="388"/>
      <c r="L188" s="388"/>
      <c r="M188" s="388"/>
    </row>
    <row r="189" spans="1:13" ht="30" customHeight="1" x14ac:dyDescent="0.2">
      <c r="A189" s="388" t="s">
        <v>118</v>
      </c>
      <c r="B189" s="388" t="s">
        <v>101</v>
      </c>
      <c r="C189" s="388" t="s">
        <v>1</v>
      </c>
      <c r="D189" s="388" t="s">
        <v>1</v>
      </c>
      <c r="E189" s="388"/>
      <c r="F189" s="388"/>
      <c r="G189" s="388"/>
      <c r="H189" s="388"/>
      <c r="I189" s="388"/>
      <c r="J189" s="388"/>
      <c r="K189" s="388"/>
      <c r="L189" s="388"/>
      <c r="M189" s="388"/>
    </row>
    <row r="190" spans="1:13" ht="30" customHeight="1" x14ac:dyDescent="0.2">
      <c r="A190" s="388" t="s">
        <v>119</v>
      </c>
      <c r="B190" s="388" t="s">
        <v>102</v>
      </c>
      <c r="C190" s="388" t="s">
        <v>1</v>
      </c>
      <c r="D190" s="388" t="s">
        <v>1</v>
      </c>
      <c r="E190" s="388"/>
      <c r="F190" s="388"/>
      <c r="G190" s="388"/>
      <c r="H190" s="388"/>
      <c r="I190" s="388"/>
      <c r="J190" s="388"/>
      <c r="K190" s="388"/>
      <c r="L190" s="388"/>
      <c r="M190" s="388"/>
    </row>
    <row r="191" spans="1:13" ht="30" customHeight="1" x14ac:dyDescent="0.2">
      <c r="A191" s="388" t="s">
        <v>120</v>
      </c>
      <c r="B191" s="388" t="s">
        <v>104</v>
      </c>
      <c r="C191" s="388" t="s">
        <v>1</v>
      </c>
      <c r="D191" s="388" t="s">
        <v>1</v>
      </c>
      <c r="E191" s="388"/>
      <c r="F191" s="388"/>
      <c r="G191" s="388"/>
      <c r="H191" s="388"/>
      <c r="I191" s="388"/>
      <c r="J191" s="388"/>
      <c r="K191" s="388"/>
      <c r="L191" s="388"/>
      <c r="M191" s="388"/>
    </row>
    <row r="192" spans="1:13" ht="30" customHeight="1" thickBot="1" x14ac:dyDescent="0.25">
      <c r="A192" s="388" t="s">
        <v>153</v>
      </c>
      <c r="B192" s="388" t="s">
        <v>105</v>
      </c>
      <c r="C192" s="388" t="s">
        <v>1</v>
      </c>
      <c r="D192" s="388" t="s">
        <v>1</v>
      </c>
      <c r="E192" s="388"/>
      <c r="F192" s="388"/>
      <c r="G192" s="388"/>
      <c r="H192" s="388"/>
      <c r="I192" s="388"/>
      <c r="J192" s="388"/>
      <c r="K192" s="388"/>
      <c r="L192" s="388"/>
      <c r="M192" s="388"/>
    </row>
    <row r="193" spans="1:13" ht="14.25" thickTop="1" thickBot="1" x14ac:dyDescent="0.25">
      <c r="A193" s="282" t="s">
        <v>22</v>
      </c>
      <c r="B193" s="282" t="s">
        <v>248</v>
      </c>
      <c r="C193" s="282" t="s">
        <v>1</v>
      </c>
      <c r="D193" s="282" t="s">
        <v>1</v>
      </c>
      <c r="E193" s="86">
        <f>SUM(E185:E192)</f>
        <v>0</v>
      </c>
      <c r="F193" s="86">
        <f>SUM(F185:F192)</f>
        <v>0</v>
      </c>
      <c r="G193" s="86">
        <f>SUM(G185:G192)</f>
        <v>0</v>
      </c>
      <c r="H193" s="282" t="s">
        <v>22</v>
      </c>
      <c r="I193" s="282" t="s">
        <v>1</v>
      </c>
      <c r="J193" s="282" t="s">
        <v>1</v>
      </c>
      <c r="K193" s="282" t="s">
        <v>1</v>
      </c>
      <c r="L193" s="282" t="s">
        <v>1</v>
      </c>
      <c r="M193" s="282" t="s">
        <v>1</v>
      </c>
    </row>
    <row r="194" spans="1:13" ht="14.25" thickTop="1" thickBot="1" x14ac:dyDescent="0.25">
      <c r="A194" s="282" t="s">
        <v>22</v>
      </c>
      <c r="B194" s="282" t="s">
        <v>323</v>
      </c>
      <c r="C194" s="282" t="s">
        <v>1</v>
      </c>
      <c r="D194" s="282" t="s">
        <v>1</v>
      </c>
      <c r="E194" s="83" t="s">
        <v>22</v>
      </c>
      <c r="F194" s="83" t="s">
        <v>527</v>
      </c>
      <c r="G194" s="83" t="s">
        <v>528</v>
      </c>
      <c r="H194" s="282" t="s">
        <v>22</v>
      </c>
      <c r="I194" s="282" t="s">
        <v>1</v>
      </c>
      <c r="J194" s="282" t="s">
        <v>1</v>
      </c>
      <c r="K194" s="282" t="s">
        <v>1</v>
      </c>
      <c r="L194" s="282" t="s">
        <v>1</v>
      </c>
      <c r="M194" s="282" t="s">
        <v>1</v>
      </c>
    </row>
    <row r="195" spans="1:13" ht="14.25" thickTop="1" thickBot="1" x14ac:dyDescent="0.25">
      <c r="A195" s="282" t="s">
        <v>22</v>
      </c>
      <c r="B195" s="282" t="s">
        <v>22</v>
      </c>
      <c r="C195" s="282" t="s">
        <v>1</v>
      </c>
      <c r="D195" s="282" t="s">
        <v>1</v>
      </c>
      <c r="E195" s="83" t="s">
        <v>22</v>
      </c>
      <c r="F195" s="85" t="e">
        <f>+F193/E193*100</f>
        <v>#DIV/0!</v>
      </c>
      <c r="G195" s="85">
        <f>+G193/A192*100</f>
        <v>0</v>
      </c>
      <c r="H195" s="282" t="s">
        <v>22</v>
      </c>
      <c r="I195" s="282" t="s">
        <v>1</v>
      </c>
      <c r="J195" s="282" t="s">
        <v>1</v>
      </c>
      <c r="K195" s="282" t="s">
        <v>1</v>
      </c>
      <c r="L195" s="282" t="s">
        <v>1</v>
      </c>
      <c r="M195" s="282" t="s">
        <v>1</v>
      </c>
    </row>
    <row r="196" spans="1:13" ht="13.5" thickTop="1" x14ac:dyDescent="0.2"/>
    <row r="198" spans="1:13" ht="15" x14ac:dyDescent="0.25">
      <c r="A198" s="401" t="s">
        <v>542</v>
      </c>
      <c r="B198" s="401" t="s">
        <v>1</v>
      </c>
    </row>
    <row r="199" spans="1:13" ht="15" x14ac:dyDescent="0.25">
      <c r="A199" s="402" t="s">
        <v>543</v>
      </c>
      <c r="B199" s="402" t="s">
        <v>1</v>
      </c>
      <c r="C199" s="402" t="s">
        <v>1</v>
      </c>
      <c r="D199" s="402" t="s">
        <v>1</v>
      </c>
      <c r="E199" s="402" t="s">
        <v>1</v>
      </c>
      <c r="F199" s="402" t="s">
        <v>1</v>
      </c>
    </row>
    <row r="201" spans="1:13" x14ac:dyDescent="0.2">
      <c r="A201" s="293" t="s">
        <v>544</v>
      </c>
      <c r="B201" s="293" t="s">
        <v>1</v>
      </c>
      <c r="C201" s="293" t="s">
        <v>1</v>
      </c>
      <c r="D201" s="293" t="s">
        <v>1</v>
      </c>
      <c r="E201" s="293" t="s">
        <v>1</v>
      </c>
      <c r="F201" s="293" t="s">
        <v>1</v>
      </c>
    </row>
    <row r="202" spans="1:13" ht="13.5" thickBot="1" x14ac:dyDescent="0.25">
      <c r="A202" s="293" t="s">
        <v>545</v>
      </c>
      <c r="B202" s="293" t="s">
        <v>1</v>
      </c>
      <c r="C202" s="293" t="s">
        <v>1</v>
      </c>
      <c r="D202" s="293" t="s">
        <v>1</v>
      </c>
      <c r="E202" s="293" t="s">
        <v>1</v>
      </c>
      <c r="F202" s="293" t="s">
        <v>1</v>
      </c>
    </row>
    <row r="203" spans="1:13" ht="14.25" thickTop="1" thickBot="1" x14ac:dyDescent="0.25">
      <c r="A203" s="282" t="s">
        <v>546</v>
      </c>
      <c r="B203" s="282" t="s">
        <v>1</v>
      </c>
      <c r="C203" s="282" t="s">
        <v>547</v>
      </c>
      <c r="D203" s="282" t="s">
        <v>1</v>
      </c>
      <c r="E203" s="282" t="s">
        <v>548</v>
      </c>
      <c r="F203" s="282" t="s">
        <v>211</v>
      </c>
    </row>
    <row r="204" spans="1:13" ht="14.25" thickTop="1" thickBot="1" x14ac:dyDescent="0.25">
      <c r="A204" s="12" t="s">
        <v>549</v>
      </c>
      <c r="B204" s="12" t="s">
        <v>550</v>
      </c>
      <c r="C204" s="12" t="s">
        <v>549</v>
      </c>
      <c r="D204" s="12" t="s">
        <v>550</v>
      </c>
      <c r="E204" s="282" t="s">
        <v>1</v>
      </c>
      <c r="F204" s="282" t="s">
        <v>1</v>
      </c>
    </row>
    <row r="205" spans="1:13" ht="14.25" thickTop="1" thickBot="1" x14ac:dyDescent="0.25">
      <c r="A205" s="5"/>
      <c r="B205" s="5"/>
      <c r="C205" s="5"/>
      <c r="D205" s="5"/>
      <c r="E205" s="5"/>
      <c r="F205" s="12">
        <f>SUM(A205:E205)</f>
        <v>0</v>
      </c>
    </row>
    <row r="208" spans="1:13" x14ac:dyDescent="0.2">
      <c r="A208" s="293" t="s">
        <v>551</v>
      </c>
      <c r="B208" s="293" t="s">
        <v>1</v>
      </c>
      <c r="C208" s="293" t="s">
        <v>1</v>
      </c>
      <c r="D208" s="293" t="s">
        <v>1</v>
      </c>
      <c r="E208" s="293" t="s">
        <v>1</v>
      </c>
      <c r="F208" s="293" t="s">
        <v>1</v>
      </c>
    </row>
    <row r="209" spans="1:6" ht="27" customHeight="1" thickBot="1" x14ac:dyDescent="0.25">
      <c r="A209" s="293" t="s">
        <v>552</v>
      </c>
      <c r="B209" s="293" t="s">
        <v>1</v>
      </c>
      <c r="C209" s="293" t="s">
        <v>1</v>
      </c>
      <c r="D209" s="293" t="s">
        <v>1</v>
      </c>
      <c r="E209" s="293" t="s">
        <v>1</v>
      </c>
      <c r="F209" s="293" t="s">
        <v>1</v>
      </c>
    </row>
    <row r="210" spans="1:6" ht="14.25" thickTop="1" thickBot="1" x14ac:dyDescent="0.25">
      <c r="A210" s="282" t="s">
        <v>546</v>
      </c>
      <c r="B210" s="282" t="s">
        <v>1</v>
      </c>
      <c r="C210" s="282" t="s">
        <v>547</v>
      </c>
      <c r="D210" s="282" t="s">
        <v>1</v>
      </c>
      <c r="E210" s="282" t="s">
        <v>548</v>
      </c>
      <c r="F210" s="282" t="s">
        <v>211</v>
      </c>
    </row>
    <row r="211" spans="1:6" ht="14.25" thickTop="1" thickBot="1" x14ac:dyDescent="0.25">
      <c r="A211" s="12" t="s">
        <v>549</v>
      </c>
      <c r="B211" s="12" t="s">
        <v>550</v>
      </c>
      <c r="C211" s="12" t="s">
        <v>549</v>
      </c>
      <c r="D211" s="12" t="s">
        <v>550</v>
      </c>
      <c r="E211" s="282" t="s">
        <v>1</v>
      </c>
      <c r="F211" s="282" t="s">
        <v>1</v>
      </c>
    </row>
    <row r="212" spans="1:6" ht="14.25" thickTop="1" thickBot="1" x14ac:dyDescent="0.25">
      <c r="A212" s="5"/>
      <c r="B212" s="5"/>
      <c r="C212" s="5"/>
      <c r="D212" s="5"/>
      <c r="E212" s="5"/>
      <c r="F212" s="12">
        <f>SUM(A212:E212)</f>
        <v>0</v>
      </c>
    </row>
    <row r="215" spans="1:6" x14ac:dyDescent="0.2">
      <c r="A215" s="293" t="s">
        <v>553</v>
      </c>
      <c r="B215" s="293" t="s">
        <v>1</v>
      </c>
      <c r="C215" s="293" t="s">
        <v>1</v>
      </c>
      <c r="D215" s="293" t="s">
        <v>1</v>
      </c>
      <c r="E215" s="293" t="s">
        <v>1</v>
      </c>
      <c r="F215" s="293" t="s">
        <v>1</v>
      </c>
    </row>
    <row r="216" spans="1:6" ht="27" customHeight="1" thickBot="1" x14ac:dyDescent="0.25">
      <c r="A216" s="293" t="s">
        <v>554</v>
      </c>
      <c r="B216" s="293" t="s">
        <v>1</v>
      </c>
      <c r="C216" s="293" t="s">
        <v>1</v>
      </c>
      <c r="D216" s="293" t="s">
        <v>1</v>
      </c>
      <c r="E216" s="293" t="s">
        <v>1</v>
      </c>
      <c r="F216" s="293" t="s">
        <v>1</v>
      </c>
    </row>
    <row r="217" spans="1:6" ht="14.25" thickTop="1" thickBot="1" x14ac:dyDescent="0.25">
      <c r="A217" s="282" t="s">
        <v>546</v>
      </c>
      <c r="B217" s="282" t="s">
        <v>1</v>
      </c>
      <c r="C217" s="282" t="s">
        <v>547</v>
      </c>
      <c r="D217" s="282" t="s">
        <v>1</v>
      </c>
      <c r="E217" s="282" t="s">
        <v>548</v>
      </c>
      <c r="F217" s="282" t="s">
        <v>211</v>
      </c>
    </row>
    <row r="218" spans="1:6" ht="14.25" thickTop="1" thickBot="1" x14ac:dyDescent="0.25">
      <c r="A218" s="12" t="s">
        <v>549</v>
      </c>
      <c r="B218" s="12" t="s">
        <v>550</v>
      </c>
      <c r="C218" s="12" t="s">
        <v>549</v>
      </c>
      <c r="D218" s="12" t="s">
        <v>550</v>
      </c>
      <c r="E218" s="282" t="s">
        <v>1</v>
      </c>
      <c r="F218" s="282" t="s">
        <v>1</v>
      </c>
    </row>
    <row r="219" spans="1:6" ht="14.25" thickTop="1" thickBot="1" x14ac:dyDescent="0.25">
      <c r="A219" s="5"/>
      <c r="B219" s="5"/>
      <c r="C219" s="5"/>
      <c r="D219" s="5"/>
      <c r="E219" s="5"/>
      <c r="F219" s="12">
        <f>SUM(A219:E219)</f>
        <v>0</v>
      </c>
    </row>
    <row r="222" spans="1:6" x14ac:dyDescent="0.2">
      <c r="A222" s="293" t="s">
        <v>555</v>
      </c>
      <c r="B222" s="293" t="s">
        <v>1</v>
      </c>
      <c r="C222" s="293" t="s">
        <v>1</v>
      </c>
      <c r="D222" s="293" t="s">
        <v>1</v>
      </c>
      <c r="E222" s="293" t="s">
        <v>1</v>
      </c>
      <c r="F222" s="293" t="s">
        <v>1</v>
      </c>
    </row>
    <row r="223" spans="1:6" ht="13.5" thickBot="1" x14ac:dyDescent="0.25">
      <c r="A223" s="293" t="s">
        <v>556</v>
      </c>
      <c r="B223" s="293" t="s">
        <v>1</v>
      </c>
      <c r="C223" s="293" t="s">
        <v>1</v>
      </c>
      <c r="D223" s="293" t="s">
        <v>1</v>
      </c>
      <c r="E223" s="293" t="s">
        <v>1</v>
      </c>
      <c r="F223" s="293" t="s">
        <v>1</v>
      </c>
    </row>
    <row r="224" spans="1:6" ht="14.25" thickTop="1" thickBot="1" x14ac:dyDescent="0.25">
      <c r="A224" s="282" t="s">
        <v>557</v>
      </c>
      <c r="B224" s="282" t="s">
        <v>558</v>
      </c>
      <c r="C224" s="282" t="s">
        <v>548</v>
      </c>
      <c r="D224" s="282" t="s">
        <v>211</v>
      </c>
    </row>
    <row r="225" spans="1:8" ht="14.25" thickTop="1" thickBot="1" x14ac:dyDescent="0.25">
      <c r="A225" s="5"/>
      <c r="B225" s="5"/>
      <c r="C225" s="5"/>
      <c r="D225" s="12">
        <f>SUM(A225:C225)</f>
        <v>0</v>
      </c>
    </row>
    <row r="228" spans="1:8" x14ac:dyDescent="0.2">
      <c r="A228" s="293" t="s">
        <v>559</v>
      </c>
      <c r="B228" s="293" t="s">
        <v>1</v>
      </c>
      <c r="C228" s="293" t="s">
        <v>1</v>
      </c>
      <c r="D228" s="293" t="s">
        <v>1</v>
      </c>
      <c r="E228" s="293" t="s">
        <v>1</v>
      </c>
      <c r="F228" s="293" t="s">
        <v>1</v>
      </c>
    </row>
    <row r="229" spans="1:8" ht="13.5" thickBot="1" x14ac:dyDescent="0.25">
      <c r="A229" s="293" t="s">
        <v>560</v>
      </c>
      <c r="B229" s="293" t="s">
        <v>1</v>
      </c>
      <c r="C229" s="293" t="s">
        <v>1</v>
      </c>
      <c r="D229" s="293" t="s">
        <v>1</v>
      </c>
      <c r="E229" s="293" t="s">
        <v>1</v>
      </c>
      <c r="F229" s="293" t="s">
        <v>1</v>
      </c>
    </row>
    <row r="230" spans="1:8" ht="14.25" thickTop="1" thickBot="1" x14ac:dyDescent="0.25">
      <c r="A230" s="12" t="s">
        <v>561</v>
      </c>
      <c r="B230" s="12" t="s">
        <v>562</v>
      </c>
      <c r="C230" s="12" t="s">
        <v>447</v>
      </c>
      <c r="D230" s="12" t="s">
        <v>548</v>
      </c>
      <c r="E230" s="341" t="s">
        <v>563</v>
      </c>
      <c r="F230" s="397"/>
      <c r="G230" s="397"/>
      <c r="H230" s="342"/>
    </row>
    <row r="231" spans="1:8" ht="14.25" thickTop="1" thickBot="1" x14ac:dyDescent="0.25">
      <c r="A231" s="33"/>
      <c r="B231" s="34"/>
      <c r="C231" s="34"/>
      <c r="D231" s="34"/>
      <c r="E231" s="398" t="s">
        <v>22</v>
      </c>
      <c r="F231" s="398"/>
      <c r="G231" s="398"/>
      <c r="H231" s="412"/>
    </row>
    <row r="232" spans="1:8" ht="13.5" thickTop="1" x14ac:dyDescent="0.2"/>
    <row r="234" spans="1:8" x14ac:dyDescent="0.2">
      <c r="A234" s="293" t="s">
        <v>564</v>
      </c>
      <c r="B234" s="293" t="s">
        <v>1</v>
      </c>
      <c r="C234" s="293" t="s">
        <v>1</v>
      </c>
      <c r="D234" s="293" t="s">
        <v>1</v>
      </c>
      <c r="E234" s="293" t="s">
        <v>1</v>
      </c>
      <c r="F234" s="293" t="s">
        <v>1</v>
      </c>
    </row>
    <row r="235" spans="1:8" ht="13.5" thickBot="1" x14ac:dyDescent="0.25">
      <c r="A235" s="293" t="s">
        <v>565</v>
      </c>
      <c r="B235" s="293" t="s">
        <v>1</v>
      </c>
      <c r="C235" s="293" t="s">
        <v>1</v>
      </c>
      <c r="D235" s="293" t="s">
        <v>1</v>
      </c>
      <c r="E235" s="293" t="s">
        <v>1</v>
      </c>
      <c r="F235" s="293" t="s">
        <v>1</v>
      </c>
    </row>
    <row r="236" spans="1:8" ht="45.95" customHeight="1" thickTop="1" thickBot="1" x14ac:dyDescent="0.25">
      <c r="A236" s="12" t="s">
        <v>566</v>
      </c>
      <c r="B236" s="12" t="s">
        <v>567</v>
      </c>
      <c r="C236" s="12" t="s">
        <v>568</v>
      </c>
      <c r="D236" s="12" t="s">
        <v>211</v>
      </c>
      <c r="E236" s="282" t="s">
        <v>569</v>
      </c>
      <c r="F236" s="282" t="s">
        <v>1</v>
      </c>
    </row>
    <row r="237" spans="1:8" ht="14.25" thickTop="1" thickBot="1" x14ac:dyDescent="0.25">
      <c r="A237" s="5"/>
      <c r="B237" s="5"/>
      <c r="C237" s="5"/>
      <c r="D237" s="282">
        <f>SUM(A237:C237)</f>
        <v>0</v>
      </c>
      <c r="E237" s="388"/>
      <c r="F237" s="388"/>
    </row>
    <row r="238" spans="1:8" ht="14.25" thickTop="1" thickBot="1" x14ac:dyDescent="0.25">
      <c r="A238" s="282" t="s">
        <v>570</v>
      </c>
      <c r="B238" s="282" t="s">
        <v>1</v>
      </c>
      <c r="C238" s="282" t="s">
        <v>1</v>
      </c>
      <c r="D238" s="282" t="s">
        <v>1</v>
      </c>
      <c r="E238" s="282" t="s">
        <v>1</v>
      </c>
      <c r="F238" s="282" t="s">
        <v>1</v>
      </c>
    </row>
    <row r="241" spans="1:6" x14ac:dyDescent="0.2">
      <c r="A241" s="293" t="s">
        <v>571</v>
      </c>
      <c r="B241" s="293" t="s">
        <v>1</v>
      </c>
      <c r="C241" s="293" t="s">
        <v>1</v>
      </c>
      <c r="D241" s="293" t="s">
        <v>1</v>
      </c>
      <c r="E241" s="293" t="s">
        <v>1</v>
      </c>
      <c r="F241" s="293" t="s">
        <v>1</v>
      </c>
    </row>
    <row r="242" spans="1:6" ht="13.5" thickBot="1" x14ac:dyDescent="0.25">
      <c r="A242" s="293" t="s">
        <v>572</v>
      </c>
      <c r="B242" s="293" t="s">
        <v>1</v>
      </c>
      <c r="C242" s="293" t="s">
        <v>1</v>
      </c>
      <c r="D242" s="293" t="s">
        <v>1</v>
      </c>
      <c r="E242" s="293" t="s">
        <v>1</v>
      </c>
      <c r="F242" s="293" t="s">
        <v>1</v>
      </c>
    </row>
    <row r="243" spans="1:6" ht="25.5" thickTop="1" thickBot="1" x14ac:dyDescent="0.25">
      <c r="A243" s="12" t="s">
        <v>566</v>
      </c>
      <c r="B243" s="12" t="s">
        <v>567</v>
      </c>
      <c r="C243" s="12" t="s">
        <v>568</v>
      </c>
      <c r="D243" s="12" t="s">
        <v>211</v>
      </c>
      <c r="E243" s="282" t="s">
        <v>573</v>
      </c>
      <c r="F243" s="282" t="s">
        <v>1</v>
      </c>
    </row>
    <row r="244" spans="1:6" ht="14.25" thickTop="1" thickBot="1" x14ac:dyDescent="0.25">
      <c r="A244" s="5"/>
      <c r="B244" s="5"/>
      <c r="C244" s="5"/>
      <c r="D244" s="282">
        <f>SUM(A244:C244)</f>
        <v>0</v>
      </c>
      <c r="E244" s="388"/>
      <c r="F244" s="388"/>
    </row>
    <row r="245" spans="1:6" ht="14.25" thickTop="1" thickBot="1" x14ac:dyDescent="0.25">
      <c r="A245" s="282" t="s">
        <v>574</v>
      </c>
      <c r="B245" s="282" t="s">
        <v>1</v>
      </c>
      <c r="C245" s="282" t="s">
        <v>1</v>
      </c>
      <c r="D245" s="282" t="s">
        <v>1</v>
      </c>
      <c r="E245" s="282" t="s">
        <v>1</v>
      </c>
      <c r="F245" s="282" t="s">
        <v>1</v>
      </c>
    </row>
    <row r="248" spans="1:6" ht="15" x14ac:dyDescent="0.25">
      <c r="A248" s="2" t="s">
        <v>575</v>
      </c>
    </row>
    <row r="249" spans="1:6" ht="15" x14ac:dyDescent="0.25">
      <c r="A249" s="402" t="s">
        <v>941</v>
      </c>
      <c r="B249" s="402"/>
      <c r="C249" s="402"/>
      <c r="D249" s="402"/>
      <c r="E249" s="402"/>
      <c r="F249" s="402"/>
    </row>
    <row r="251" spans="1:6" x14ac:dyDescent="0.2">
      <c r="A251" s="293" t="s">
        <v>577</v>
      </c>
      <c r="B251" s="293" t="s">
        <v>1</v>
      </c>
      <c r="C251" s="293" t="s">
        <v>1</v>
      </c>
      <c r="D251" s="293" t="s">
        <v>1</v>
      </c>
      <c r="E251" s="293" t="s">
        <v>1</v>
      </c>
    </row>
    <row r="252" spans="1:6" ht="13.5" thickBot="1" x14ac:dyDescent="0.25">
      <c r="A252" s="293" t="s">
        <v>576</v>
      </c>
      <c r="B252" s="293" t="s">
        <v>1</v>
      </c>
      <c r="C252" s="293" t="s">
        <v>1</v>
      </c>
      <c r="D252" s="293" t="s">
        <v>1</v>
      </c>
      <c r="E252" s="293" t="s">
        <v>1</v>
      </c>
    </row>
    <row r="253" spans="1:6" ht="14.25" thickTop="1" thickBot="1" x14ac:dyDescent="0.25">
      <c r="A253" s="282" t="s">
        <v>145</v>
      </c>
      <c r="B253" s="282" t="s">
        <v>578</v>
      </c>
      <c r="C253" s="282" t="s">
        <v>579</v>
      </c>
      <c r="D253" s="282" t="s">
        <v>580</v>
      </c>
      <c r="E253" s="282" t="s">
        <v>1</v>
      </c>
    </row>
    <row r="254" spans="1:6" ht="14.25" thickTop="1" thickBot="1" x14ac:dyDescent="0.25">
      <c r="A254" s="282" t="s">
        <v>1</v>
      </c>
      <c r="B254" s="282" t="s">
        <v>1</v>
      </c>
      <c r="C254" s="282" t="s">
        <v>1</v>
      </c>
      <c r="D254" s="12" t="s">
        <v>581</v>
      </c>
      <c r="E254" s="12" t="s">
        <v>582</v>
      </c>
    </row>
    <row r="255" spans="1:6" ht="14.25" thickTop="1" thickBot="1" x14ac:dyDescent="0.25">
      <c r="A255" s="12" t="s">
        <v>0</v>
      </c>
      <c r="B255" s="12" t="s">
        <v>10</v>
      </c>
      <c r="C255" s="5" t="s">
        <v>117</v>
      </c>
      <c r="D255" s="5"/>
      <c r="E255" s="5"/>
    </row>
    <row r="256" spans="1:6" ht="14.25" thickTop="1" thickBot="1" x14ac:dyDescent="0.25">
      <c r="A256" s="12" t="s">
        <v>115</v>
      </c>
      <c r="B256" s="12" t="s">
        <v>11</v>
      </c>
      <c r="C256" s="5" t="s">
        <v>117</v>
      </c>
      <c r="D256" s="5"/>
      <c r="E256" s="5"/>
    </row>
    <row r="257" spans="1:14" ht="14.25" thickTop="1" thickBot="1" x14ac:dyDescent="0.25">
      <c r="A257" s="12" t="s">
        <v>116</v>
      </c>
      <c r="B257" s="12" t="s">
        <v>12</v>
      </c>
      <c r="C257" s="5" t="s">
        <v>120</v>
      </c>
      <c r="D257" s="5"/>
      <c r="E257" s="5"/>
    </row>
    <row r="258" spans="1:14" ht="14.25" thickTop="1" thickBot="1" x14ac:dyDescent="0.25">
      <c r="A258" s="12" t="s">
        <v>117</v>
      </c>
      <c r="B258" s="12" t="s">
        <v>13</v>
      </c>
      <c r="C258" s="5" t="s">
        <v>117</v>
      </c>
      <c r="D258" s="5"/>
      <c r="E258" s="5"/>
    </row>
    <row r="259" spans="1:14" ht="14.25" thickTop="1" thickBot="1" x14ac:dyDescent="0.25">
      <c r="A259" s="12" t="s">
        <v>118</v>
      </c>
      <c r="B259" s="12" t="s">
        <v>14</v>
      </c>
      <c r="C259" s="5" t="s">
        <v>120</v>
      </c>
      <c r="D259" s="5"/>
      <c r="E259" s="5"/>
    </row>
    <row r="260" spans="1:14" ht="14.25" thickTop="1" thickBot="1" x14ac:dyDescent="0.25">
      <c r="A260" s="12" t="s">
        <v>119</v>
      </c>
      <c r="B260" s="12" t="s">
        <v>15</v>
      </c>
      <c r="C260" s="5" t="s">
        <v>117</v>
      </c>
      <c r="D260" s="5"/>
      <c r="E260" s="5"/>
    </row>
    <row r="261" spans="1:14" ht="14.25" thickTop="1" thickBot="1" x14ac:dyDescent="0.25">
      <c r="A261" s="12" t="s">
        <v>120</v>
      </c>
      <c r="B261" s="12" t="s">
        <v>16</v>
      </c>
      <c r="C261" s="5" t="s">
        <v>118</v>
      </c>
      <c r="D261" s="5"/>
      <c r="E261" s="5"/>
    </row>
    <row r="262" spans="1:14" ht="25.5" thickTop="1" thickBot="1" x14ac:dyDescent="0.25">
      <c r="A262" s="12" t="s">
        <v>153</v>
      </c>
      <c r="B262" s="12" t="s">
        <v>17</v>
      </c>
      <c r="C262" s="5" t="s">
        <v>118</v>
      </c>
      <c r="D262" s="5"/>
      <c r="E262" s="5"/>
    </row>
    <row r="263" spans="1:14" ht="14.25" thickTop="1" thickBot="1" x14ac:dyDescent="0.25">
      <c r="A263" s="12" t="s">
        <v>152</v>
      </c>
      <c r="B263" s="12" t="s">
        <v>18</v>
      </c>
      <c r="C263" s="5" t="s">
        <v>153</v>
      </c>
      <c r="D263" s="5"/>
      <c r="E263" s="5"/>
    </row>
    <row r="264" spans="1:14" ht="14.25" thickTop="1" thickBot="1" x14ac:dyDescent="0.25">
      <c r="A264" s="12" t="s">
        <v>154</v>
      </c>
      <c r="B264" s="12" t="s">
        <v>19</v>
      </c>
      <c r="C264" s="5" t="s">
        <v>153</v>
      </c>
      <c r="D264" s="5"/>
      <c r="E264" s="5"/>
    </row>
    <row r="265" spans="1:14" ht="14.25" thickTop="1" thickBot="1" x14ac:dyDescent="0.25">
      <c r="A265" s="12" t="s">
        <v>155</v>
      </c>
      <c r="B265" s="12" t="s">
        <v>20</v>
      </c>
      <c r="C265" s="5" t="s">
        <v>117</v>
      </c>
      <c r="D265" s="5"/>
      <c r="E265" s="5"/>
    </row>
    <row r="266" spans="1:14" ht="25.5" thickTop="1" thickBot="1" x14ac:dyDescent="0.25">
      <c r="A266" s="12" t="s">
        <v>76</v>
      </c>
      <c r="B266" s="12" t="s">
        <v>21</v>
      </c>
      <c r="C266" s="5" t="s">
        <v>117</v>
      </c>
      <c r="D266" s="97"/>
      <c r="E266" s="5"/>
    </row>
    <row r="267" spans="1:14" ht="14.25" thickTop="1" thickBot="1" x14ac:dyDescent="0.25">
      <c r="A267" s="12" t="s">
        <v>156</v>
      </c>
      <c r="B267" s="12" t="s">
        <v>23</v>
      </c>
      <c r="C267" s="5" t="s">
        <v>119</v>
      </c>
      <c r="D267" s="5"/>
      <c r="E267" s="5"/>
    </row>
    <row r="268" spans="1:14" ht="14.25" thickTop="1" thickBot="1" x14ac:dyDescent="0.25">
      <c r="A268" s="12" t="s">
        <v>266</v>
      </c>
      <c r="B268" s="12" t="s">
        <v>24</v>
      </c>
      <c r="C268" s="5" t="s">
        <v>116</v>
      </c>
      <c r="D268" s="5"/>
      <c r="E268" s="5"/>
    </row>
    <row r="269" spans="1:14" ht="14.25" thickTop="1" thickBot="1" x14ac:dyDescent="0.25">
      <c r="A269" s="282" t="s">
        <v>583</v>
      </c>
      <c r="B269" s="282" t="s">
        <v>1</v>
      </c>
      <c r="C269" s="282" t="s">
        <v>1</v>
      </c>
      <c r="D269" s="12">
        <f>SUM(D255:D268)</f>
        <v>0</v>
      </c>
      <c r="E269" s="24">
        <f>SUM(E255:E268)</f>
        <v>0</v>
      </c>
    </row>
    <row r="271" spans="1:14" x14ac:dyDescent="0.2">
      <c r="A271" s="293" t="s">
        <v>584</v>
      </c>
      <c r="B271" s="293" t="s">
        <v>1</v>
      </c>
      <c r="C271" s="293" t="s">
        <v>1</v>
      </c>
      <c r="D271" s="293" t="s">
        <v>1</v>
      </c>
      <c r="E271" s="293" t="s">
        <v>1</v>
      </c>
      <c r="F271" s="293" t="s">
        <v>1</v>
      </c>
      <c r="G271" s="293" t="s">
        <v>1</v>
      </c>
      <c r="H271" s="293" t="s">
        <v>1</v>
      </c>
      <c r="I271" s="293" t="s">
        <v>1</v>
      </c>
      <c r="J271" s="293" t="s">
        <v>1</v>
      </c>
      <c r="K271" s="293" t="s">
        <v>1</v>
      </c>
      <c r="L271" s="293" t="s">
        <v>1</v>
      </c>
      <c r="M271" s="293" t="s">
        <v>1</v>
      </c>
      <c r="N271" s="293" t="s">
        <v>1</v>
      </c>
    </row>
    <row r="272" spans="1:14" ht="13.5" thickBot="1" x14ac:dyDescent="0.25">
      <c r="A272" s="293" t="s">
        <v>585</v>
      </c>
      <c r="B272" s="293" t="s">
        <v>1</v>
      </c>
      <c r="C272" s="293" t="s">
        <v>1</v>
      </c>
      <c r="D272" s="293" t="s">
        <v>1</v>
      </c>
      <c r="E272" s="293" t="s">
        <v>1</v>
      </c>
      <c r="F272" s="293" t="s">
        <v>1</v>
      </c>
      <c r="G272" s="293" t="s">
        <v>1</v>
      </c>
      <c r="H272" s="293" t="s">
        <v>1</v>
      </c>
      <c r="I272" s="293" t="s">
        <v>1</v>
      </c>
      <c r="J272" s="293" t="s">
        <v>1</v>
      </c>
      <c r="K272" s="293" t="s">
        <v>1</v>
      </c>
      <c r="L272" s="293" t="s">
        <v>1</v>
      </c>
      <c r="M272" s="293" t="s">
        <v>1</v>
      </c>
      <c r="N272" s="293" t="s">
        <v>1</v>
      </c>
    </row>
    <row r="273" spans="1:14" ht="14.25" thickTop="1" thickBot="1" x14ac:dyDescent="0.25">
      <c r="A273" s="282" t="s">
        <v>294</v>
      </c>
      <c r="B273" s="282" t="s">
        <v>1</v>
      </c>
      <c r="C273" s="282" t="s">
        <v>295</v>
      </c>
      <c r="D273" s="282" t="s">
        <v>1</v>
      </c>
      <c r="E273" s="282" t="s">
        <v>1</v>
      </c>
      <c r="F273" s="282" t="s">
        <v>1</v>
      </c>
      <c r="G273" s="282" t="s">
        <v>1</v>
      </c>
      <c r="H273" s="282" t="s">
        <v>1</v>
      </c>
      <c r="I273" s="282" t="s">
        <v>1</v>
      </c>
      <c r="J273" s="282" t="s">
        <v>1</v>
      </c>
      <c r="K273" s="282" t="s">
        <v>1</v>
      </c>
      <c r="L273" s="282" t="s">
        <v>1</v>
      </c>
      <c r="M273" s="282" t="s">
        <v>301</v>
      </c>
      <c r="N273" s="282" t="s">
        <v>302</v>
      </c>
    </row>
    <row r="274" spans="1:14" ht="37.5" thickTop="1" thickBot="1" x14ac:dyDescent="0.25">
      <c r="A274" s="282" t="s">
        <v>1</v>
      </c>
      <c r="B274" s="282" t="s">
        <v>1</v>
      </c>
      <c r="C274" s="12" t="s">
        <v>118</v>
      </c>
      <c r="D274" s="12" t="s">
        <v>117</v>
      </c>
      <c r="E274" s="12" t="s">
        <v>116</v>
      </c>
      <c r="F274" s="12" t="s">
        <v>115</v>
      </c>
      <c r="G274" s="12" t="s">
        <v>0</v>
      </c>
      <c r="H274" s="12" t="s">
        <v>296</v>
      </c>
      <c r="I274" s="12" t="s">
        <v>297</v>
      </c>
      <c r="J274" s="12" t="s">
        <v>298</v>
      </c>
      <c r="K274" s="12" t="s">
        <v>299</v>
      </c>
      <c r="L274" s="12" t="s">
        <v>300</v>
      </c>
      <c r="M274" s="282" t="s">
        <v>1</v>
      </c>
      <c r="N274" s="282" t="s">
        <v>1</v>
      </c>
    </row>
    <row r="275" spans="1:14" ht="37.5" thickTop="1" thickBot="1" x14ac:dyDescent="0.25">
      <c r="A275" s="282" t="s">
        <v>1</v>
      </c>
      <c r="B275" s="282" t="s">
        <v>1</v>
      </c>
      <c r="C275" s="12" t="s">
        <v>303</v>
      </c>
      <c r="D275" s="12" t="s">
        <v>304</v>
      </c>
      <c r="E275" s="12" t="s">
        <v>305</v>
      </c>
      <c r="F275" s="12" t="s">
        <v>306</v>
      </c>
      <c r="G275" s="12" t="s">
        <v>307</v>
      </c>
      <c r="H275" s="12" t="s">
        <v>308</v>
      </c>
      <c r="I275" s="12" t="s">
        <v>309</v>
      </c>
      <c r="J275" s="12" t="s">
        <v>310</v>
      </c>
      <c r="K275" s="12" t="s">
        <v>311</v>
      </c>
      <c r="L275" s="12" t="s">
        <v>312</v>
      </c>
      <c r="M275" s="12" t="s">
        <v>313</v>
      </c>
      <c r="N275" s="282" t="s">
        <v>1</v>
      </c>
    </row>
    <row r="276" spans="1:14" ht="14.25" thickTop="1" thickBot="1" x14ac:dyDescent="0.25">
      <c r="A276" s="413" t="s">
        <v>10</v>
      </c>
      <c r="B276" s="388" t="s">
        <v>586</v>
      </c>
      <c r="C276" s="5"/>
      <c r="D276" s="5"/>
      <c r="E276" s="5"/>
      <c r="F276" s="5"/>
      <c r="G276" s="5"/>
      <c r="H276" s="5"/>
      <c r="I276" s="5"/>
      <c r="J276" s="83">
        <f>SUM(C276:I276)</f>
        <v>0</v>
      </c>
      <c r="K276" s="12">
        <f>SUM(C276:G276)</f>
        <v>0</v>
      </c>
      <c r="L276" s="12">
        <f>+C276*5+D276*4+E276*3+F276*2+G276*1</f>
        <v>0</v>
      </c>
      <c r="M276" s="101" t="e">
        <f>+L276/K276</f>
        <v>#DIV/0!</v>
      </c>
      <c r="N276" s="101" t="e">
        <f>+M276*2</f>
        <v>#DIV/0!</v>
      </c>
    </row>
    <row r="277" spans="1:14" ht="14.25" thickTop="1" thickBot="1" x14ac:dyDescent="0.25">
      <c r="A277" s="413" t="s">
        <v>1</v>
      </c>
      <c r="B277" s="388" t="s">
        <v>587</v>
      </c>
      <c r="C277" s="5"/>
      <c r="D277" s="5"/>
      <c r="E277" s="5"/>
      <c r="F277" s="5"/>
      <c r="G277" s="5"/>
      <c r="H277" s="5"/>
      <c r="I277" s="5"/>
      <c r="J277" s="83">
        <f t="shared" ref="J277:J340" si="3">SUM(C277:I277)</f>
        <v>0</v>
      </c>
      <c r="K277" s="100">
        <f t="shared" ref="K277:K340" si="4">SUM(C277:G277)</f>
        <v>0</v>
      </c>
      <c r="L277" s="100">
        <f t="shared" ref="L277:L340" si="5">+C277*5+D277*4+E277*3+F277*2+G277*1</f>
        <v>0</v>
      </c>
      <c r="M277" s="101" t="e">
        <f t="shared" ref="M277:M340" si="6">+L277/K277</f>
        <v>#DIV/0!</v>
      </c>
      <c r="N277" s="101" t="e">
        <f t="shared" ref="N277:N340" si="7">+M277*2</f>
        <v>#DIV/0!</v>
      </c>
    </row>
    <row r="278" spans="1:14" ht="14.25" thickTop="1" thickBot="1" x14ac:dyDescent="0.25">
      <c r="A278" s="413" t="s">
        <v>1</v>
      </c>
      <c r="B278" s="388" t="s">
        <v>588</v>
      </c>
      <c r="C278" s="5"/>
      <c r="D278" s="5"/>
      <c r="E278" s="5"/>
      <c r="F278" s="5"/>
      <c r="G278" s="5"/>
      <c r="H278" s="5"/>
      <c r="I278" s="5"/>
      <c r="J278" s="83">
        <f t="shared" si="3"/>
        <v>0</v>
      </c>
      <c r="K278" s="100">
        <f t="shared" si="4"/>
        <v>0</v>
      </c>
      <c r="L278" s="100">
        <f t="shared" si="5"/>
        <v>0</v>
      </c>
      <c r="M278" s="101" t="e">
        <f t="shared" si="6"/>
        <v>#DIV/0!</v>
      </c>
      <c r="N278" s="101" t="e">
        <f t="shared" si="7"/>
        <v>#DIV/0!</v>
      </c>
    </row>
    <row r="279" spans="1:14" ht="14.25" thickTop="1" thickBot="1" x14ac:dyDescent="0.25">
      <c r="A279" s="413" t="s">
        <v>1</v>
      </c>
      <c r="B279" s="388" t="s">
        <v>589</v>
      </c>
      <c r="C279" s="5"/>
      <c r="D279" s="5"/>
      <c r="E279" s="5"/>
      <c r="F279" s="5"/>
      <c r="G279" s="5"/>
      <c r="H279" s="5"/>
      <c r="I279" s="5"/>
      <c r="J279" s="83">
        <f t="shared" si="3"/>
        <v>0</v>
      </c>
      <c r="K279" s="100">
        <f t="shared" si="4"/>
        <v>0</v>
      </c>
      <c r="L279" s="100">
        <f t="shared" si="5"/>
        <v>0</v>
      </c>
      <c r="M279" s="101" t="e">
        <f t="shared" si="6"/>
        <v>#DIV/0!</v>
      </c>
      <c r="N279" s="101" t="e">
        <f t="shared" si="7"/>
        <v>#DIV/0!</v>
      </c>
    </row>
    <row r="280" spans="1:14" ht="24" customHeight="1" thickTop="1" thickBot="1" x14ac:dyDescent="0.25">
      <c r="A280" s="282" t="s">
        <v>590</v>
      </c>
      <c r="B280" s="282" t="s">
        <v>1</v>
      </c>
      <c r="C280" s="12">
        <f>SUM(C276:C279)</f>
        <v>0</v>
      </c>
      <c r="D280" s="83">
        <f t="shared" ref="D280:I280" si="8">SUM(D276:D279)</f>
        <v>0</v>
      </c>
      <c r="E280" s="83">
        <f t="shared" si="8"/>
        <v>0</v>
      </c>
      <c r="F280" s="83">
        <f t="shared" si="8"/>
        <v>0</v>
      </c>
      <c r="G280" s="83">
        <f t="shared" si="8"/>
        <v>0</v>
      </c>
      <c r="H280" s="83">
        <f t="shared" si="8"/>
        <v>0</v>
      </c>
      <c r="I280" s="83">
        <f t="shared" si="8"/>
        <v>0</v>
      </c>
      <c r="J280" s="83">
        <f t="shared" si="3"/>
        <v>0</v>
      </c>
      <c r="K280" s="100">
        <f t="shared" si="4"/>
        <v>0</v>
      </c>
      <c r="L280" s="100">
        <f t="shared" si="5"/>
        <v>0</v>
      </c>
      <c r="M280" s="101" t="e">
        <f t="shared" si="6"/>
        <v>#DIV/0!</v>
      </c>
      <c r="N280" s="101" t="e">
        <f t="shared" si="7"/>
        <v>#DIV/0!</v>
      </c>
    </row>
    <row r="281" spans="1:14" ht="14.25" thickTop="1" thickBot="1" x14ac:dyDescent="0.25">
      <c r="A281" s="413" t="s">
        <v>11</v>
      </c>
      <c r="B281" s="388" t="s">
        <v>592</v>
      </c>
      <c r="C281" s="5"/>
      <c r="D281" s="5"/>
      <c r="E281" s="5"/>
      <c r="F281" s="5"/>
      <c r="G281" s="5"/>
      <c r="H281" s="5"/>
      <c r="I281" s="5"/>
      <c r="J281" s="83">
        <f t="shared" si="3"/>
        <v>0</v>
      </c>
      <c r="K281" s="100">
        <f t="shared" si="4"/>
        <v>0</v>
      </c>
      <c r="L281" s="100">
        <f t="shared" si="5"/>
        <v>0</v>
      </c>
      <c r="M281" s="101" t="e">
        <f t="shared" si="6"/>
        <v>#DIV/0!</v>
      </c>
      <c r="N281" s="101" t="e">
        <f t="shared" si="7"/>
        <v>#DIV/0!</v>
      </c>
    </row>
    <row r="282" spans="1:14" ht="14.25" thickTop="1" thickBot="1" x14ac:dyDescent="0.25">
      <c r="A282" s="413" t="s">
        <v>1</v>
      </c>
      <c r="B282" s="388" t="s">
        <v>593</v>
      </c>
      <c r="C282" s="5"/>
      <c r="D282" s="5"/>
      <c r="E282" s="5"/>
      <c r="F282" s="5"/>
      <c r="G282" s="5"/>
      <c r="H282" s="5"/>
      <c r="I282" s="5"/>
      <c r="J282" s="83">
        <f t="shared" si="3"/>
        <v>0</v>
      </c>
      <c r="K282" s="100">
        <f t="shared" si="4"/>
        <v>0</v>
      </c>
      <c r="L282" s="100">
        <f t="shared" si="5"/>
        <v>0</v>
      </c>
      <c r="M282" s="101" t="e">
        <f t="shared" si="6"/>
        <v>#DIV/0!</v>
      </c>
      <c r="N282" s="101" t="e">
        <f t="shared" si="7"/>
        <v>#DIV/0!</v>
      </c>
    </row>
    <row r="283" spans="1:14" ht="14.25" thickTop="1" thickBot="1" x14ac:dyDescent="0.25">
      <c r="A283" s="413" t="s">
        <v>1</v>
      </c>
      <c r="B283" s="388" t="s">
        <v>594</v>
      </c>
      <c r="C283" s="5"/>
      <c r="D283" s="5"/>
      <c r="E283" s="5"/>
      <c r="F283" s="5"/>
      <c r="G283" s="5"/>
      <c r="H283" s="5"/>
      <c r="I283" s="5"/>
      <c r="J283" s="83">
        <f t="shared" si="3"/>
        <v>0</v>
      </c>
      <c r="K283" s="100">
        <f t="shared" si="4"/>
        <v>0</v>
      </c>
      <c r="L283" s="100">
        <f t="shared" si="5"/>
        <v>0</v>
      </c>
      <c r="M283" s="101" t="e">
        <f t="shared" si="6"/>
        <v>#DIV/0!</v>
      </c>
      <c r="N283" s="101" t="e">
        <f t="shared" si="7"/>
        <v>#DIV/0!</v>
      </c>
    </row>
    <row r="284" spans="1:14" ht="14.25" thickTop="1" thickBot="1" x14ac:dyDescent="0.25">
      <c r="A284" s="413" t="s">
        <v>1</v>
      </c>
      <c r="B284" s="388" t="s">
        <v>595</v>
      </c>
      <c r="C284" s="5"/>
      <c r="D284" s="5"/>
      <c r="E284" s="5"/>
      <c r="F284" s="5"/>
      <c r="G284" s="5"/>
      <c r="H284" s="5"/>
      <c r="I284" s="5"/>
      <c r="J284" s="83">
        <f t="shared" si="3"/>
        <v>0</v>
      </c>
      <c r="K284" s="100">
        <f t="shared" si="4"/>
        <v>0</v>
      </c>
      <c r="L284" s="100">
        <f t="shared" si="5"/>
        <v>0</v>
      </c>
      <c r="M284" s="101" t="e">
        <f t="shared" si="6"/>
        <v>#DIV/0!</v>
      </c>
      <c r="N284" s="101" t="e">
        <f t="shared" si="7"/>
        <v>#DIV/0!</v>
      </c>
    </row>
    <row r="285" spans="1:14" ht="24" customHeight="1" thickTop="1" thickBot="1" x14ac:dyDescent="0.25">
      <c r="A285" s="282" t="s">
        <v>596</v>
      </c>
      <c r="B285" s="282" t="s">
        <v>1</v>
      </c>
      <c r="C285" s="12">
        <f>SUM(C281:C284)</f>
        <v>0</v>
      </c>
      <c r="D285" s="83">
        <f t="shared" ref="D285:I285" si="9">SUM(D281:D284)</f>
        <v>0</v>
      </c>
      <c r="E285" s="83">
        <f t="shared" si="9"/>
        <v>0</v>
      </c>
      <c r="F285" s="83">
        <f t="shared" si="9"/>
        <v>0</v>
      </c>
      <c r="G285" s="83">
        <f t="shared" si="9"/>
        <v>0</v>
      </c>
      <c r="H285" s="83">
        <f t="shared" si="9"/>
        <v>0</v>
      </c>
      <c r="I285" s="83">
        <f t="shared" si="9"/>
        <v>0</v>
      </c>
      <c r="J285" s="83">
        <f t="shared" si="3"/>
        <v>0</v>
      </c>
      <c r="K285" s="100">
        <f t="shared" si="4"/>
        <v>0</v>
      </c>
      <c r="L285" s="100">
        <f t="shared" si="5"/>
        <v>0</v>
      </c>
      <c r="M285" s="101" t="e">
        <f t="shared" si="6"/>
        <v>#DIV/0!</v>
      </c>
      <c r="N285" s="101" t="e">
        <f t="shared" si="7"/>
        <v>#DIV/0!</v>
      </c>
    </row>
    <row r="286" spans="1:14" ht="14.25" thickTop="1" thickBot="1" x14ac:dyDescent="0.25">
      <c r="A286" s="413" t="s">
        <v>12</v>
      </c>
      <c r="B286" s="388" t="s">
        <v>597</v>
      </c>
      <c r="C286" s="129"/>
      <c r="D286" s="129"/>
      <c r="E286" s="129"/>
      <c r="F286" s="129"/>
      <c r="G286" s="129"/>
      <c r="H286" s="129"/>
      <c r="I286" s="129"/>
      <c r="J286" s="83">
        <f t="shared" si="3"/>
        <v>0</v>
      </c>
      <c r="K286" s="100">
        <f t="shared" si="4"/>
        <v>0</v>
      </c>
      <c r="L286" s="100">
        <f t="shared" si="5"/>
        <v>0</v>
      </c>
      <c r="M286" s="101" t="e">
        <f t="shared" si="6"/>
        <v>#DIV/0!</v>
      </c>
      <c r="N286" s="101" t="e">
        <f t="shared" si="7"/>
        <v>#DIV/0!</v>
      </c>
    </row>
    <row r="287" spans="1:14" ht="14.25" thickTop="1" thickBot="1" x14ac:dyDescent="0.25">
      <c r="A287" s="413" t="s">
        <v>1</v>
      </c>
      <c r="B287" s="388" t="s">
        <v>598</v>
      </c>
      <c r="C287" s="129"/>
      <c r="D287" s="129"/>
      <c r="E287" s="129"/>
      <c r="F287" s="129"/>
      <c r="G287" s="129"/>
      <c r="H287" s="129"/>
      <c r="I287" s="129"/>
      <c r="J287" s="83">
        <f t="shared" si="3"/>
        <v>0</v>
      </c>
      <c r="K287" s="100">
        <f t="shared" si="4"/>
        <v>0</v>
      </c>
      <c r="L287" s="100">
        <f t="shared" si="5"/>
        <v>0</v>
      </c>
      <c r="M287" s="101" t="e">
        <f t="shared" si="6"/>
        <v>#DIV/0!</v>
      </c>
      <c r="N287" s="101" t="e">
        <f t="shared" si="7"/>
        <v>#DIV/0!</v>
      </c>
    </row>
    <row r="288" spans="1:14" ht="14.25" thickTop="1" thickBot="1" x14ac:dyDescent="0.25">
      <c r="A288" s="413" t="s">
        <v>1</v>
      </c>
      <c r="B288" s="388" t="s">
        <v>599</v>
      </c>
      <c r="C288" s="129"/>
      <c r="D288" s="129"/>
      <c r="E288" s="129"/>
      <c r="F288" s="129"/>
      <c r="G288" s="129"/>
      <c r="H288" s="129"/>
      <c r="I288" s="129"/>
      <c r="J288" s="83">
        <f t="shared" si="3"/>
        <v>0</v>
      </c>
      <c r="K288" s="100">
        <f t="shared" si="4"/>
        <v>0</v>
      </c>
      <c r="L288" s="100">
        <f t="shared" si="5"/>
        <v>0</v>
      </c>
      <c r="M288" s="101" t="e">
        <f t="shared" si="6"/>
        <v>#DIV/0!</v>
      </c>
      <c r="N288" s="101" t="e">
        <f t="shared" si="7"/>
        <v>#DIV/0!</v>
      </c>
    </row>
    <row r="289" spans="1:14" ht="14.25" thickTop="1" thickBot="1" x14ac:dyDescent="0.25">
      <c r="A289" s="413" t="s">
        <v>1</v>
      </c>
      <c r="B289" s="388" t="s">
        <v>600</v>
      </c>
      <c r="C289" s="129"/>
      <c r="D289" s="129"/>
      <c r="E289" s="129"/>
      <c r="F289" s="129"/>
      <c r="G289" s="129"/>
      <c r="H289" s="129"/>
      <c r="I289" s="129"/>
      <c r="J289" s="83">
        <f t="shared" si="3"/>
        <v>0</v>
      </c>
      <c r="K289" s="100">
        <f t="shared" si="4"/>
        <v>0</v>
      </c>
      <c r="L289" s="100">
        <f t="shared" si="5"/>
        <v>0</v>
      </c>
      <c r="M289" s="101" t="e">
        <f t="shared" si="6"/>
        <v>#DIV/0!</v>
      </c>
      <c r="N289" s="101" t="e">
        <f t="shared" si="7"/>
        <v>#DIV/0!</v>
      </c>
    </row>
    <row r="290" spans="1:14" ht="14.25" thickTop="1" thickBot="1" x14ac:dyDescent="0.25">
      <c r="A290" s="413" t="s">
        <v>1</v>
      </c>
      <c r="B290" s="388" t="s">
        <v>601</v>
      </c>
      <c r="C290" s="129"/>
      <c r="D290" s="129"/>
      <c r="E290" s="129"/>
      <c r="F290" s="129"/>
      <c r="G290" s="129"/>
      <c r="H290" s="129"/>
      <c r="I290" s="129"/>
      <c r="J290" s="83">
        <f t="shared" si="3"/>
        <v>0</v>
      </c>
      <c r="K290" s="100">
        <f t="shared" si="4"/>
        <v>0</v>
      </c>
      <c r="L290" s="100">
        <f t="shared" si="5"/>
        <v>0</v>
      </c>
      <c r="M290" s="101" t="e">
        <f t="shared" si="6"/>
        <v>#DIV/0!</v>
      </c>
      <c r="N290" s="101" t="e">
        <f t="shared" si="7"/>
        <v>#DIV/0!</v>
      </c>
    </row>
    <row r="291" spans="1:14" ht="14.25" thickTop="1" thickBot="1" x14ac:dyDescent="0.25">
      <c r="A291" s="413" t="s">
        <v>1</v>
      </c>
      <c r="B291" s="388" t="s">
        <v>602</v>
      </c>
      <c r="C291" s="129"/>
      <c r="D291" s="129"/>
      <c r="E291" s="129"/>
      <c r="F291" s="129"/>
      <c r="G291" s="129"/>
      <c r="H291" s="129"/>
      <c r="I291" s="129"/>
      <c r="J291" s="83">
        <f t="shared" si="3"/>
        <v>0</v>
      </c>
      <c r="K291" s="100">
        <f t="shared" si="4"/>
        <v>0</v>
      </c>
      <c r="L291" s="100">
        <f t="shared" si="5"/>
        <v>0</v>
      </c>
      <c r="M291" s="101" t="e">
        <f t="shared" si="6"/>
        <v>#DIV/0!</v>
      </c>
      <c r="N291" s="101" t="e">
        <f t="shared" si="7"/>
        <v>#DIV/0!</v>
      </c>
    </row>
    <row r="292" spans="1:14" ht="14.25" thickTop="1" thickBot="1" x14ac:dyDescent="0.25">
      <c r="A292" s="413" t="s">
        <v>1</v>
      </c>
      <c r="B292" s="388" t="s">
        <v>603</v>
      </c>
      <c r="C292" s="129"/>
      <c r="D292" s="129"/>
      <c r="E292" s="129"/>
      <c r="F292" s="129"/>
      <c r="G292" s="129"/>
      <c r="H292" s="129"/>
      <c r="I292" s="129"/>
      <c r="J292" s="83">
        <f t="shared" si="3"/>
        <v>0</v>
      </c>
      <c r="K292" s="100">
        <f t="shared" si="4"/>
        <v>0</v>
      </c>
      <c r="L292" s="100">
        <f t="shared" si="5"/>
        <v>0</v>
      </c>
      <c r="M292" s="101" t="e">
        <f t="shared" si="6"/>
        <v>#DIV/0!</v>
      </c>
      <c r="N292" s="101" t="e">
        <f t="shared" si="7"/>
        <v>#DIV/0!</v>
      </c>
    </row>
    <row r="293" spans="1:14" ht="24" customHeight="1" thickTop="1" thickBot="1" x14ac:dyDescent="0.25">
      <c r="A293" s="282" t="s">
        <v>604</v>
      </c>
      <c r="B293" s="282" t="s">
        <v>1</v>
      </c>
      <c r="C293" s="12">
        <f>SUM(C286:C292)</f>
        <v>0</v>
      </c>
      <c r="D293" s="83">
        <f t="shared" ref="D293:I293" si="10">SUM(D286:D292)</f>
        <v>0</v>
      </c>
      <c r="E293" s="83">
        <f t="shared" si="10"/>
        <v>0</v>
      </c>
      <c r="F293" s="83">
        <f t="shared" si="10"/>
        <v>0</v>
      </c>
      <c r="G293" s="83">
        <f t="shared" si="10"/>
        <v>0</v>
      </c>
      <c r="H293" s="83">
        <f t="shared" si="10"/>
        <v>0</v>
      </c>
      <c r="I293" s="83">
        <f t="shared" si="10"/>
        <v>0</v>
      </c>
      <c r="J293" s="83">
        <f t="shared" si="3"/>
        <v>0</v>
      </c>
      <c r="K293" s="100">
        <f t="shared" si="4"/>
        <v>0</v>
      </c>
      <c r="L293" s="100">
        <f t="shared" si="5"/>
        <v>0</v>
      </c>
      <c r="M293" s="101" t="e">
        <f t="shared" si="6"/>
        <v>#DIV/0!</v>
      </c>
      <c r="N293" s="101" t="e">
        <f t="shared" si="7"/>
        <v>#DIV/0!</v>
      </c>
    </row>
    <row r="294" spans="1:14" ht="14.25" thickTop="1" thickBot="1" x14ac:dyDescent="0.25">
      <c r="A294" s="413" t="s">
        <v>13</v>
      </c>
      <c r="B294" s="388" t="s">
        <v>605</v>
      </c>
      <c r="C294" s="129"/>
      <c r="D294" s="129"/>
      <c r="E294" s="129"/>
      <c r="F294" s="129"/>
      <c r="G294" s="129"/>
      <c r="H294" s="129"/>
      <c r="I294" s="129"/>
      <c r="J294" s="83">
        <f t="shared" si="3"/>
        <v>0</v>
      </c>
      <c r="K294" s="100">
        <f t="shared" si="4"/>
        <v>0</v>
      </c>
      <c r="L294" s="100">
        <f t="shared" si="5"/>
        <v>0</v>
      </c>
      <c r="M294" s="101" t="e">
        <f t="shared" si="6"/>
        <v>#DIV/0!</v>
      </c>
      <c r="N294" s="101" t="e">
        <f t="shared" si="7"/>
        <v>#DIV/0!</v>
      </c>
    </row>
    <row r="295" spans="1:14" ht="14.25" thickTop="1" thickBot="1" x14ac:dyDescent="0.25">
      <c r="A295" s="413" t="s">
        <v>1</v>
      </c>
      <c r="B295" s="388" t="s">
        <v>606</v>
      </c>
      <c r="C295" s="129"/>
      <c r="D295" s="129"/>
      <c r="E295" s="129"/>
      <c r="F295" s="129"/>
      <c r="G295" s="129"/>
      <c r="H295" s="129"/>
      <c r="I295" s="129"/>
      <c r="J295" s="83">
        <f t="shared" si="3"/>
        <v>0</v>
      </c>
      <c r="K295" s="100">
        <f t="shared" si="4"/>
        <v>0</v>
      </c>
      <c r="L295" s="100">
        <f t="shared" si="5"/>
        <v>0</v>
      </c>
      <c r="M295" s="101" t="e">
        <f t="shared" si="6"/>
        <v>#DIV/0!</v>
      </c>
      <c r="N295" s="101" t="e">
        <f t="shared" si="7"/>
        <v>#DIV/0!</v>
      </c>
    </row>
    <row r="296" spans="1:14" ht="14.25" thickTop="1" thickBot="1" x14ac:dyDescent="0.25">
      <c r="A296" s="413" t="s">
        <v>1</v>
      </c>
      <c r="B296" s="388" t="s">
        <v>607</v>
      </c>
      <c r="C296" s="129"/>
      <c r="D296" s="129"/>
      <c r="E296" s="129"/>
      <c r="F296" s="129"/>
      <c r="G296" s="129"/>
      <c r="H296" s="129"/>
      <c r="I296" s="129"/>
      <c r="J296" s="83">
        <f t="shared" si="3"/>
        <v>0</v>
      </c>
      <c r="K296" s="100">
        <f t="shared" si="4"/>
        <v>0</v>
      </c>
      <c r="L296" s="100">
        <f t="shared" si="5"/>
        <v>0</v>
      </c>
      <c r="M296" s="101" t="e">
        <f t="shared" si="6"/>
        <v>#DIV/0!</v>
      </c>
      <c r="N296" s="101" t="e">
        <f t="shared" si="7"/>
        <v>#DIV/0!</v>
      </c>
    </row>
    <row r="297" spans="1:14" ht="14.25" thickTop="1" thickBot="1" x14ac:dyDescent="0.25">
      <c r="A297" s="413" t="s">
        <v>1</v>
      </c>
      <c r="B297" s="388" t="s">
        <v>608</v>
      </c>
      <c r="C297" s="129"/>
      <c r="D297" s="129"/>
      <c r="E297" s="129"/>
      <c r="F297" s="129"/>
      <c r="G297" s="129"/>
      <c r="H297" s="129"/>
      <c r="I297" s="129"/>
      <c r="J297" s="83">
        <f t="shared" si="3"/>
        <v>0</v>
      </c>
      <c r="K297" s="100">
        <f t="shared" si="4"/>
        <v>0</v>
      </c>
      <c r="L297" s="100">
        <f t="shared" si="5"/>
        <v>0</v>
      </c>
      <c r="M297" s="101" t="e">
        <f t="shared" si="6"/>
        <v>#DIV/0!</v>
      </c>
      <c r="N297" s="101" t="e">
        <f t="shared" si="7"/>
        <v>#DIV/0!</v>
      </c>
    </row>
    <row r="298" spans="1:14" ht="24" customHeight="1" thickTop="1" thickBot="1" x14ac:dyDescent="0.25">
      <c r="A298" s="282" t="s">
        <v>609</v>
      </c>
      <c r="B298" s="282" t="s">
        <v>1</v>
      </c>
      <c r="C298" s="12">
        <f>SUM(C294:C297)</f>
        <v>0</v>
      </c>
      <c r="D298" s="83">
        <f t="shared" ref="D298:I298" si="11">SUM(D294:D297)</f>
        <v>0</v>
      </c>
      <c r="E298" s="83">
        <f t="shared" si="11"/>
        <v>0</v>
      </c>
      <c r="F298" s="83">
        <f t="shared" si="11"/>
        <v>0</v>
      </c>
      <c r="G298" s="83">
        <f t="shared" si="11"/>
        <v>0</v>
      </c>
      <c r="H298" s="83">
        <f t="shared" si="11"/>
        <v>0</v>
      </c>
      <c r="I298" s="83">
        <f t="shared" si="11"/>
        <v>0</v>
      </c>
      <c r="J298" s="83">
        <f t="shared" si="3"/>
        <v>0</v>
      </c>
      <c r="K298" s="100">
        <f t="shared" si="4"/>
        <v>0</v>
      </c>
      <c r="L298" s="100">
        <f t="shared" si="5"/>
        <v>0</v>
      </c>
      <c r="M298" s="101" t="e">
        <f t="shared" si="6"/>
        <v>#DIV/0!</v>
      </c>
      <c r="N298" s="101" t="e">
        <f t="shared" si="7"/>
        <v>#DIV/0!</v>
      </c>
    </row>
    <row r="299" spans="1:14" ht="14.25" thickTop="1" thickBot="1" x14ac:dyDescent="0.25">
      <c r="A299" s="413" t="s">
        <v>14</v>
      </c>
      <c r="B299" s="388" t="s">
        <v>610</v>
      </c>
      <c r="C299" s="129"/>
      <c r="D299" s="129"/>
      <c r="E299" s="129"/>
      <c r="F299" s="129"/>
      <c r="G299" s="129"/>
      <c r="H299" s="129"/>
      <c r="I299" s="129"/>
      <c r="J299" s="83">
        <f t="shared" si="3"/>
        <v>0</v>
      </c>
      <c r="K299" s="100">
        <f t="shared" si="4"/>
        <v>0</v>
      </c>
      <c r="L299" s="100">
        <f t="shared" si="5"/>
        <v>0</v>
      </c>
      <c r="M299" s="101" t="e">
        <f t="shared" si="6"/>
        <v>#DIV/0!</v>
      </c>
      <c r="N299" s="101" t="e">
        <f t="shared" si="7"/>
        <v>#DIV/0!</v>
      </c>
    </row>
    <row r="300" spans="1:14" ht="14.25" thickTop="1" thickBot="1" x14ac:dyDescent="0.25">
      <c r="A300" s="413" t="s">
        <v>1</v>
      </c>
      <c r="B300" s="388" t="s">
        <v>611</v>
      </c>
      <c r="C300" s="129"/>
      <c r="D300" s="129"/>
      <c r="E300" s="129"/>
      <c r="F300" s="129"/>
      <c r="G300" s="129"/>
      <c r="H300" s="129"/>
      <c r="I300" s="129"/>
      <c r="J300" s="83">
        <f t="shared" si="3"/>
        <v>0</v>
      </c>
      <c r="K300" s="100">
        <f t="shared" si="4"/>
        <v>0</v>
      </c>
      <c r="L300" s="100">
        <f t="shared" si="5"/>
        <v>0</v>
      </c>
      <c r="M300" s="101" t="e">
        <f t="shared" si="6"/>
        <v>#DIV/0!</v>
      </c>
      <c r="N300" s="101" t="e">
        <f t="shared" si="7"/>
        <v>#DIV/0!</v>
      </c>
    </row>
    <row r="301" spans="1:14" ht="14.25" thickTop="1" thickBot="1" x14ac:dyDescent="0.25">
      <c r="A301" s="413" t="s">
        <v>1</v>
      </c>
      <c r="B301" s="388" t="s">
        <v>612</v>
      </c>
      <c r="C301" s="129"/>
      <c r="D301" s="129"/>
      <c r="E301" s="129"/>
      <c r="F301" s="129"/>
      <c r="G301" s="129"/>
      <c r="H301" s="129"/>
      <c r="I301" s="129"/>
      <c r="J301" s="83">
        <f t="shared" si="3"/>
        <v>0</v>
      </c>
      <c r="K301" s="100">
        <f t="shared" si="4"/>
        <v>0</v>
      </c>
      <c r="L301" s="100">
        <f t="shared" si="5"/>
        <v>0</v>
      </c>
      <c r="M301" s="101" t="e">
        <f t="shared" si="6"/>
        <v>#DIV/0!</v>
      </c>
      <c r="N301" s="101" t="e">
        <f t="shared" si="7"/>
        <v>#DIV/0!</v>
      </c>
    </row>
    <row r="302" spans="1:14" ht="14.25" thickTop="1" thickBot="1" x14ac:dyDescent="0.25">
      <c r="A302" s="413" t="s">
        <v>1</v>
      </c>
      <c r="B302" s="388" t="s">
        <v>613</v>
      </c>
      <c r="C302" s="129"/>
      <c r="D302" s="129"/>
      <c r="E302" s="129"/>
      <c r="F302" s="129"/>
      <c r="G302" s="129"/>
      <c r="H302" s="129"/>
      <c r="I302" s="129"/>
      <c r="J302" s="83">
        <f t="shared" si="3"/>
        <v>0</v>
      </c>
      <c r="K302" s="100">
        <f t="shared" si="4"/>
        <v>0</v>
      </c>
      <c r="L302" s="100">
        <f t="shared" si="5"/>
        <v>0</v>
      </c>
      <c r="M302" s="101" t="e">
        <f t="shared" si="6"/>
        <v>#DIV/0!</v>
      </c>
      <c r="N302" s="101" t="e">
        <f t="shared" si="7"/>
        <v>#DIV/0!</v>
      </c>
    </row>
    <row r="303" spans="1:14" ht="14.25" thickTop="1" thickBot="1" x14ac:dyDescent="0.25">
      <c r="A303" s="413" t="s">
        <v>1</v>
      </c>
      <c r="B303" s="388" t="s">
        <v>614</v>
      </c>
      <c r="C303" s="129"/>
      <c r="D303" s="129"/>
      <c r="E303" s="129"/>
      <c r="F303" s="129"/>
      <c r="G303" s="129"/>
      <c r="H303" s="129"/>
      <c r="I303" s="129"/>
      <c r="J303" s="83">
        <f t="shared" si="3"/>
        <v>0</v>
      </c>
      <c r="K303" s="100">
        <f t="shared" si="4"/>
        <v>0</v>
      </c>
      <c r="L303" s="100">
        <f t="shared" si="5"/>
        <v>0</v>
      </c>
      <c r="M303" s="101" t="e">
        <f t="shared" si="6"/>
        <v>#DIV/0!</v>
      </c>
      <c r="N303" s="101" t="e">
        <f t="shared" si="7"/>
        <v>#DIV/0!</v>
      </c>
    </row>
    <row r="304" spans="1:14" ht="14.25" thickTop="1" thickBot="1" x14ac:dyDescent="0.25">
      <c r="A304" s="413" t="s">
        <v>1</v>
      </c>
      <c r="B304" s="388" t="s">
        <v>615</v>
      </c>
      <c r="C304" s="129"/>
      <c r="D304" s="129"/>
      <c r="E304" s="129"/>
      <c r="F304" s="129"/>
      <c r="G304" s="129"/>
      <c r="H304" s="129"/>
      <c r="I304" s="129"/>
      <c r="J304" s="83">
        <f t="shared" si="3"/>
        <v>0</v>
      </c>
      <c r="K304" s="100">
        <f t="shared" si="4"/>
        <v>0</v>
      </c>
      <c r="L304" s="100">
        <f t="shared" si="5"/>
        <v>0</v>
      </c>
      <c r="M304" s="101" t="e">
        <f t="shared" si="6"/>
        <v>#DIV/0!</v>
      </c>
      <c r="N304" s="101" t="e">
        <f t="shared" si="7"/>
        <v>#DIV/0!</v>
      </c>
    </row>
    <row r="305" spans="1:14" ht="14.25" thickTop="1" thickBot="1" x14ac:dyDescent="0.25">
      <c r="A305" s="413" t="s">
        <v>1</v>
      </c>
      <c r="B305" s="388" t="s">
        <v>616</v>
      </c>
      <c r="C305" s="129"/>
      <c r="D305" s="129"/>
      <c r="E305" s="129"/>
      <c r="F305" s="129"/>
      <c r="G305" s="129"/>
      <c r="H305" s="129"/>
      <c r="I305" s="129"/>
      <c r="J305" s="83">
        <f t="shared" si="3"/>
        <v>0</v>
      </c>
      <c r="K305" s="100">
        <f t="shared" si="4"/>
        <v>0</v>
      </c>
      <c r="L305" s="100">
        <f t="shared" si="5"/>
        <v>0</v>
      </c>
      <c r="M305" s="101" t="e">
        <f t="shared" si="6"/>
        <v>#DIV/0!</v>
      </c>
      <c r="N305" s="101" t="e">
        <f t="shared" si="7"/>
        <v>#DIV/0!</v>
      </c>
    </row>
    <row r="306" spans="1:14" ht="24" customHeight="1" thickTop="1" thickBot="1" x14ac:dyDescent="0.25">
      <c r="A306" s="282" t="s">
        <v>617</v>
      </c>
      <c r="B306" s="282" t="s">
        <v>1</v>
      </c>
      <c r="C306" s="12">
        <f>SUM(C299:C305)</f>
        <v>0</v>
      </c>
      <c r="D306" s="100">
        <f t="shared" ref="D306:J306" si="12">SUM(D299:D305)</f>
        <v>0</v>
      </c>
      <c r="E306" s="100">
        <f t="shared" si="12"/>
        <v>0</v>
      </c>
      <c r="F306" s="100">
        <f t="shared" si="12"/>
        <v>0</v>
      </c>
      <c r="G306" s="100">
        <f t="shared" si="12"/>
        <v>0</v>
      </c>
      <c r="H306" s="100">
        <f t="shared" si="12"/>
        <v>0</v>
      </c>
      <c r="I306" s="100">
        <f t="shared" si="12"/>
        <v>0</v>
      </c>
      <c r="J306" s="100">
        <f t="shared" si="12"/>
        <v>0</v>
      </c>
      <c r="K306" s="100">
        <f t="shared" si="4"/>
        <v>0</v>
      </c>
      <c r="L306" s="100">
        <f t="shared" si="5"/>
        <v>0</v>
      </c>
      <c r="M306" s="101" t="e">
        <f t="shared" si="6"/>
        <v>#DIV/0!</v>
      </c>
      <c r="N306" s="101" t="e">
        <f t="shared" si="7"/>
        <v>#DIV/0!</v>
      </c>
    </row>
    <row r="307" spans="1:14" ht="14.25" thickTop="1" thickBot="1" x14ac:dyDescent="0.25">
      <c r="A307" s="413" t="s">
        <v>15</v>
      </c>
      <c r="B307" s="388" t="s">
        <v>618</v>
      </c>
      <c r="C307" s="129"/>
      <c r="D307" s="129"/>
      <c r="E307" s="129"/>
      <c r="F307" s="129"/>
      <c r="G307" s="129"/>
      <c r="H307" s="129"/>
      <c r="I307" s="129"/>
      <c r="J307" s="83">
        <f t="shared" si="3"/>
        <v>0</v>
      </c>
      <c r="K307" s="100">
        <f t="shared" si="4"/>
        <v>0</v>
      </c>
      <c r="L307" s="100">
        <f t="shared" si="5"/>
        <v>0</v>
      </c>
      <c r="M307" s="101" t="e">
        <f t="shared" si="6"/>
        <v>#DIV/0!</v>
      </c>
      <c r="N307" s="101" t="e">
        <f t="shared" si="7"/>
        <v>#DIV/0!</v>
      </c>
    </row>
    <row r="308" spans="1:14" ht="14.25" thickTop="1" thickBot="1" x14ac:dyDescent="0.25">
      <c r="A308" s="413" t="s">
        <v>1</v>
      </c>
      <c r="B308" s="388" t="s">
        <v>619</v>
      </c>
      <c r="C308" s="129"/>
      <c r="D308" s="129"/>
      <c r="E308" s="129"/>
      <c r="F308" s="129"/>
      <c r="G308" s="129"/>
      <c r="H308" s="129"/>
      <c r="I308" s="129"/>
      <c r="J308" s="83">
        <f t="shared" si="3"/>
        <v>0</v>
      </c>
      <c r="K308" s="100">
        <f t="shared" si="4"/>
        <v>0</v>
      </c>
      <c r="L308" s="100">
        <f t="shared" si="5"/>
        <v>0</v>
      </c>
      <c r="M308" s="101" t="e">
        <f t="shared" si="6"/>
        <v>#DIV/0!</v>
      </c>
      <c r="N308" s="101" t="e">
        <f t="shared" si="7"/>
        <v>#DIV/0!</v>
      </c>
    </row>
    <row r="309" spans="1:14" ht="14.25" thickTop="1" thickBot="1" x14ac:dyDescent="0.25">
      <c r="A309" s="413" t="s">
        <v>1</v>
      </c>
      <c r="B309" s="388" t="s">
        <v>620</v>
      </c>
      <c r="C309" s="129"/>
      <c r="D309" s="129"/>
      <c r="E309" s="129"/>
      <c r="F309" s="129"/>
      <c r="G309" s="129"/>
      <c r="H309" s="129"/>
      <c r="I309" s="129"/>
      <c r="J309" s="83">
        <f t="shared" si="3"/>
        <v>0</v>
      </c>
      <c r="K309" s="100">
        <f t="shared" si="4"/>
        <v>0</v>
      </c>
      <c r="L309" s="100">
        <f t="shared" si="5"/>
        <v>0</v>
      </c>
      <c r="M309" s="101" t="e">
        <f t="shared" si="6"/>
        <v>#DIV/0!</v>
      </c>
      <c r="N309" s="101" t="e">
        <f t="shared" si="7"/>
        <v>#DIV/0!</v>
      </c>
    </row>
    <row r="310" spans="1:14" ht="14.25" thickTop="1" thickBot="1" x14ac:dyDescent="0.25">
      <c r="A310" s="413" t="s">
        <v>1</v>
      </c>
      <c r="B310" s="388" t="s">
        <v>621</v>
      </c>
      <c r="C310" s="129"/>
      <c r="D310" s="129"/>
      <c r="E310" s="129"/>
      <c r="F310" s="129"/>
      <c r="G310" s="129"/>
      <c r="H310" s="129"/>
      <c r="I310" s="129"/>
      <c r="J310" s="83">
        <f t="shared" si="3"/>
        <v>0</v>
      </c>
      <c r="K310" s="100">
        <f t="shared" si="4"/>
        <v>0</v>
      </c>
      <c r="L310" s="100">
        <f t="shared" si="5"/>
        <v>0</v>
      </c>
      <c r="M310" s="101" t="e">
        <f t="shared" si="6"/>
        <v>#DIV/0!</v>
      </c>
      <c r="N310" s="101" t="e">
        <f t="shared" si="7"/>
        <v>#DIV/0!</v>
      </c>
    </row>
    <row r="311" spans="1:14" ht="24" customHeight="1" thickTop="1" thickBot="1" x14ac:dyDescent="0.25">
      <c r="A311" s="282" t="s">
        <v>622</v>
      </c>
      <c r="B311" s="282" t="s">
        <v>1</v>
      </c>
      <c r="C311" s="12">
        <f>SUM(C307:C310)</f>
        <v>0</v>
      </c>
      <c r="D311" s="100">
        <f t="shared" ref="D311:J311" si="13">SUM(D307:D310)</f>
        <v>0</v>
      </c>
      <c r="E311" s="100">
        <f t="shared" si="13"/>
        <v>0</v>
      </c>
      <c r="F311" s="100">
        <f t="shared" si="13"/>
        <v>0</v>
      </c>
      <c r="G311" s="100">
        <f t="shared" si="13"/>
        <v>0</v>
      </c>
      <c r="H311" s="100">
        <f t="shared" si="13"/>
        <v>0</v>
      </c>
      <c r="I311" s="100">
        <f t="shared" si="13"/>
        <v>0</v>
      </c>
      <c r="J311" s="100">
        <f t="shared" si="13"/>
        <v>0</v>
      </c>
      <c r="K311" s="100">
        <f t="shared" si="4"/>
        <v>0</v>
      </c>
      <c r="L311" s="100">
        <f t="shared" si="5"/>
        <v>0</v>
      </c>
      <c r="M311" s="101" t="e">
        <f t="shared" si="6"/>
        <v>#DIV/0!</v>
      </c>
      <c r="N311" s="101" t="e">
        <f t="shared" si="7"/>
        <v>#DIV/0!</v>
      </c>
    </row>
    <row r="312" spans="1:14" ht="14.25" thickTop="1" thickBot="1" x14ac:dyDescent="0.25">
      <c r="A312" s="413" t="s">
        <v>16</v>
      </c>
      <c r="B312" s="388" t="s">
        <v>623</v>
      </c>
      <c r="C312" s="129"/>
      <c r="D312" s="129"/>
      <c r="E312" s="129"/>
      <c r="F312" s="129"/>
      <c r="G312" s="129"/>
      <c r="H312" s="129"/>
      <c r="I312" s="129"/>
      <c r="J312" s="83">
        <f t="shared" si="3"/>
        <v>0</v>
      </c>
      <c r="K312" s="100">
        <f t="shared" si="4"/>
        <v>0</v>
      </c>
      <c r="L312" s="100">
        <f t="shared" si="5"/>
        <v>0</v>
      </c>
      <c r="M312" s="101" t="e">
        <f t="shared" si="6"/>
        <v>#DIV/0!</v>
      </c>
      <c r="N312" s="101" t="e">
        <f t="shared" si="7"/>
        <v>#DIV/0!</v>
      </c>
    </row>
    <row r="313" spans="1:14" ht="14.25" thickTop="1" thickBot="1" x14ac:dyDescent="0.25">
      <c r="A313" s="413" t="s">
        <v>1</v>
      </c>
      <c r="B313" s="388" t="s">
        <v>624</v>
      </c>
      <c r="C313" s="129"/>
      <c r="D313" s="129"/>
      <c r="E313" s="129"/>
      <c r="F313" s="129"/>
      <c r="G313" s="129"/>
      <c r="H313" s="129"/>
      <c r="I313" s="129"/>
      <c r="J313" s="83">
        <f t="shared" si="3"/>
        <v>0</v>
      </c>
      <c r="K313" s="100">
        <f t="shared" si="4"/>
        <v>0</v>
      </c>
      <c r="L313" s="100">
        <f t="shared" si="5"/>
        <v>0</v>
      </c>
      <c r="M313" s="101" t="e">
        <f t="shared" si="6"/>
        <v>#DIV/0!</v>
      </c>
      <c r="N313" s="101" t="e">
        <f t="shared" si="7"/>
        <v>#DIV/0!</v>
      </c>
    </row>
    <row r="314" spans="1:14" ht="14.25" thickTop="1" thickBot="1" x14ac:dyDescent="0.25">
      <c r="A314" s="413" t="s">
        <v>1</v>
      </c>
      <c r="B314" s="388" t="s">
        <v>625</v>
      </c>
      <c r="C314" s="129"/>
      <c r="D314" s="129"/>
      <c r="E314" s="129"/>
      <c r="F314" s="129"/>
      <c r="G314" s="129"/>
      <c r="H314" s="129"/>
      <c r="I314" s="129"/>
      <c r="J314" s="83">
        <f t="shared" si="3"/>
        <v>0</v>
      </c>
      <c r="K314" s="100">
        <f t="shared" si="4"/>
        <v>0</v>
      </c>
      <c r="L314" s="100">
        <f t="shared" si="5"/>
        <v>0</v>
      </c>
      <c r="M314" s="101" t="e">
        <f t="shared" si="6"/>
        <v>#DIV/0!</v>
      </c>
      <c r="N314" s="101" t="e">
        <f t="shared" si="7"/>
        <v>#DIV/0!</v>
      </c>
    </row>
    <row r="315" spans="1:14" ht="14.25" thickTop="1" thickBot="1" x14ac:dyDescent="0.25">
      <c r="A315" s="413" t="s">
        <v>1</v>
      </c>
      <c r="B315" s="388" t="s">
        <v>626</v>
      </c>
      <c r="C315" s="129"/>
      <c r="D315" s="129"/>
      <c r="E315" s="129"/>
      <c r="F315" s="129"/>
      <c r="G315" s="129"/>
      <c r="H315" s="129"/>
      <c r="I315" s="129"/>
      <c r="J315" s="83">
        <f t="shared" si="3"/>
        <v>0</v>
      </c>
      <c r="K315" s="100">
        <f t="shared" si="4"/>
        <v>0</v>
      </c>
      <c r="L315" s="100">
        <f t="shared" si="5"/>
        <v>0</v>
      </c>
      <c r="M315" s="101" t="e">
        <f t="shared" si="6"/>
        <v>#DIV/0!</v>
      </c>
      <c r="N315" s="101" t="e">
        <f t="shared" si="7"/>
        <v>#DIV/0!</v>
      </c>
    </row>
    <row r="316" spans="1:14" ht="14.25" thickTop="1" thickBot="1" x14ac:dyDescent="0.25">
      <c r="A316" s="413" t="s">
        <v>1</v>
      </c>
      <c r="B316" s="388" t="s">
        <v>627</v>
      </c>
      <c r="C316" s="129"/>
      <c r="D316" s="129"/>
      <c r="E316" s="129"/>
      <c r="F316" s="129"/>
      <c r="G316" s="129"/>
      <c r="H316" s="129"/>
      <c r="I316" s="129"/>
      <c r="J316" s="83">
        <f t="shared" si="3"/>
        <v>0</v>
      </c>
      <c r="K316" s="100">
        <f t="shared" si="4"/>
        <v>0</v>
      </c>
      <c r="L316" s="100">
        <f t="shared" si="5"/>
        <v>0</v>
      </c>
      <c r="M316" s="101" t="e">
        <f t="shared" si="6"/>
        <v>#DIV/0!</v>
      </c>
      <c r="N316" s="101" t="e">
        <f t="shared" si="7"/>
        <v>#DIV/0!</v>
      </c>
    </row>
    <row r="317" spans="1:14" ht="24" customHeight="1" thickTop="1" thickBot="1" x14ac:dyDescent="0.25">
      <c r="A317" s="282" t="s">
        <v>628</v>
      </c>
      <c r="B317" s="282" t="s">
        <v>1</v>
      </c>
      <c r="C317" s="12">
        <f>SUM(C312:C316)</f>
        <v>0</v>
      </c>
      <c r="D317" s="100">
        <f t="shared" ref="D317:J317" si="14">SUM(D312:D316)</f>
        <v>0</v>
      </c>
      <c r="E317" s="100">
        <f t="shared" si="14"/>
        <v>0</v>
      </c>
      <c r="F317" s="100">
        <f t="shared" si="14"/>
        <v>0</v>
      </c>
      <c r="G317" s="100">
        <f t="shared" si="14"/>
        <v>0</v>
      </c>
      <c r="H317" s="100">
        <f t="shared" si="14"/>
        <v>0</v>
      </c>
      <c r="I317" s="100">
        <f t="shared" si="14"/>
        <v>0</v>
      </c>
      <c r="J317" s="100">
        <f t="shared" si="14"/>
        <v>0</v>
      </c>
      <c r="K317" s="100">
        <f t="shared" si="4"/>
        <v>0</v>
      </c>
      <c r="L317" s="100">
        <f t="shared" si="5"/>
        <v>0</v>
      </c>
      <c r="M317" s="101" t="e">
        <f t="shared" si="6"/>
        <v>#DIV/0!</v>
      </c>
      <c r="N317" s="101" t="e">
        <f t="shared" si="7"/>
        <v>#DIV/0!</v>
      </c>
    </row>
    <row r="318" spans="1:14" ht="14.25" thickTop="1" thickBot="1" x14ac:dyDescent="0.25">
      <c r="A318" s="413" t="s">
        <v>17</v>
      </c>
      <c r="B318" s="388" t="s">
        <v>629</v>
      </c>
      <c r="C318" s="129"/>
      <c r="D318" s="129"/>
      <c r="E318" s="129"/>
      <c r="F318" s="129"/>
      <c r="G318" s="129"/>
      <c r="H318" s="129"/>
      <c r="I318" s="129"/>
      <c r="J318" s="83">
        <f t="shared" si="3"/>
        <v>0</v>
      </c>
      <c r="K318" s="100">
        <f t="shared" si="4"/>
        <v>0</v>
      </c>
      <c r="L318" s="100">
        <f t="shared" si="5"/>
        <v>0</v>
      </c>
      <c r="M318" s="101" t="e">
        <f t="shared" si="6"/>
        <v>#DIV/0!</v>
      </c>
      <c r="N318" s="101" t="e">
        <f t="shared" si="7"/>
        <v>#DIV/0!</v>
      </c>
    </row>
    <row r="319" spans="1:14" ht="14.25" thickTop="1" thickBot="1" x14ac:dyDescent="0.25">
      <c r="A319" s="413" t="s">
        <v>1</v>
      </c>
      <c r="B319" s="388" t="s">
        <v>630</v>
      </c>
      <c r="C319" s="129"/>
      <c r="D319" s="129"/>
      <c r="E319" s="129"/>
      <c r="F319" s="129"/>
      <c r="G319" s="129"/>
      <c r="H319" s="129"/>
      <c r="I319" s="129"/>
      <c r="J319" s="83">
        <f t="shared" si="3"/>
        <v>0</v>
      </c>
      <c r="K319" s="100">
        <f t="shared" si="4"/>
        <v>0</v>
      </c>
      <c r="L319" s="100">
        <f t="shared" si="5"/>
        <v>0</v>
      </c>
      <c r="M319" s="101" t="e">
        <f t="shared" si="6"/>
        <v>#DIV/0!</v>
      </c>
      <c r="N319" s="101" t="e">
        <f t="shared" si="7"/>
        <v>#DIV/0!</v>
      </c>
    </row>
    <row r="320" spans="1:14" ht="14.25" thickTop="1" thickBot="1" x14ac:dyDescent="0.25">
      <c r="A320" s="413" t="s">
        <v>1</v>
      </c>
      <c r="B320" s="388" t="s">
        <v>631</v>
      </c>
      <c r="C320" s="129"/>
      <c r="D320" s="129"/>
      <c r="E320" s="129"/>
      <c r="F320" s="129"/>
      <c r="G320" s="129"/>
      <c r="H320" s="129"/>
      <c r="I320" s="129"/>
      <c r="J320" s="83">
        <f t="shared" si="3"/>
        <v>0</v>
      </c>
      <c r="K320" s="100">
        <f t="shared" si="4"/>
        <v>0</v>
      </c>
      <c r="L320" s="100">
        <f t="shared" si="5"/>
        <v>0</v>
      </c>
      <c r="M320" s="101" t="e">
        <f t="shared" si="6"/>
        <v>#DIV/0!</v>
      </c>
      <c r="N320" s="101" t="e">
        <f t="shared" si="7"/>
        <v>#DIV/0!</v>
      </c>
    </row>
    <row r="321" spans="1:14" ht="14.25" thickTop="1" thickBot="1" x14ac:dyDescent="0.25">
      <c r="A321" s="413" t="s">
        <v>1</v>
      </c>
      <c r="B321" s="388" t="s">
        <v>632</v>
      </c>
      <c r="C321" s="129"/>
      <c r="D321" s="129"/>
      <c r="E321" s="129"/>
      <c r="F321" s="129"/>
      <c r="G321" s="129"/>
      <c r="H321" s="129"/>
      <c r="I321" s="129"/>
      <c r="J321" s="83">
        <f t="shared" si="3"/>
        <v>0</v>
      </c>
      <c r="K321" s="100">
        <f t="shared" si="4"/>
        <v>0</v>
      </c>
      <c r="L321" s="100">
        <f t="shared" si="5"/>
        <v>0</v>
      </c>
      <c r="M321" s="101" t="e">
        <f t="shared" si="6"/>
        <v>#DIV/0!</v>
      </c>
      <c r="N321" s="101" t="e">
        <f t="shared" si="7"/>
        <v>#DIV/0!</v>
      </c>
    </row>
    <row r="322" spans="1:14" ht="14.25" thickTop="1" thickBot="1" x14ac:dyDescent="0.25">
      <c r="A322" s="413" t="s">
        <v>1</v>
      </c>
      <c r="B322" s="388" t="s">
        <v>633</v>
      </c>
      <c r="C322" s="129"/>
      <c r="D322" s="129"/>
      <c r="E322" s="129"/>
      <c r="F322" s="129"/>
      <c r="G322" s="129"/>
      <c r="H322" s="129"/>
      <c r="I322" s="129"/>
      <c r="J322" s="83">
        <f t="shared" si="3"/>
        <v>0</v>
      </c>
      <c r="K322" s="100">
        <f t="shared" si="4"/>
        <v>0</v>
      </c>
      <c r="L322" s="100">
        <f t="shared" si="5"/>
        <v>0</v>
      </c>
      <c r="M322" s="101" t="e">
        <f t="shared" si="6"/>
        <v>#DIV/0!</v>
      </c>
      <c r="N322" s="101" t="e">
        <f t="shared" si="7"/>
        <v>#DIV/0!</v>
      </c>
    </row>
    <row r="323" spans="1:14" ht="24" customHeight="1" thickTop="1" thickBot="1" x14ac:dyDescent="0.25">
      <c r="A323" s="282" t="s">
        <v>634</v>
      </c>
      <c r="B323" s="282" t="s">
        <v>1</v>
      </c>
      <c r="C323" s="12">
        <f>SUM(C318:C322)</f>
        <v>0</v>
      </c>
      <c r="D323" s="100">
        <f t="shared" ref="D323:J323" si="15">SUM(D318:D322)</f>
        <v>0</v>
      </c>
      <c r="E323" s="100">
        <f t="shared" si="15"/>
        <v>0</v>
      </c>
      <c r="F323" s="100">
        <f t="shared" si="15"/>
        <v>0</v>
      </c>
      <c r="G323" s="100">
        <f t="shared" si="15"/>
        <v>0</v>
      </c>
      <c r="H323" s="100">
        <f t="shared" si="15"/>
        <v>0</v>
      </c>
      <c r="I323" s="100">
        <f t="shared" si="15"/>
        <v>0</v>
      </c>
      <c r="J323" s="100">
        <f t="shared" si="15"/>
        <v>0</v>
      </c>
      <c r="K323" s="100">
        <f t="shared" si="4"/>
        <v>0</v>
      </c>
      <c r="L323" s="100">
        <f t="shared" si="5"/>
        <v>0</v>
      </c>
      <c r="M323" s="101" t="e">
        <f t="shared" si="6"/>
        <v>#DIV/0!</v>
      </c>
      <c r="N323" s="101" t="e">
        <f t="shared" si="7"/>
        <v>#DIV/0!</v>
      </c>
    </row>
    <row r="324" spans="1:14" ht="14.25" thickTop="1" thickBot="1" x14ac:dyDescent="0.25">
      <c r="A324" s="413" t="s">
        <v>18</v>
      </c>
      <c r="B324" s="388" t="s">
        <v>635</v>
      </c>
      <c r="C324" s="129"/>
      <c r="D324" s="129"/>
      <c r="E324" s="129"/>
      <c r="F324" s="129"/>
      <c r="G324" s="129"/>
      <c r="H324" s="129"/>
      <c r="I324" s="129"/>
      <c r="J324" s="83">
        <f t="shared" si="3"/>
        <v>0</v>
      </c>
      <c r="K324" s="100">
        <f t="shared" si="4"/>
        <v>0</v>
      </c>
      <c r="L324" s="100">
        <f t="shared" si="5"/>
        <v>0</v>
      </c>
      <c r="M324" s="101" t="e">
        <f t="shared" si="6"/>
        <v>#DIV/0!</v>
      </c>
      <c r="N324" s="101" t="e">
        <f t="shared" si="7"/>
        <v>#DIV/0!</v>
      </c>
    </row>
    <row r="325" spans="1:14" ht="14.25" thickTop="1" thickBot="1" x14ac:dyDescent="0.25">
      <c r="A325" s="413" t="s">
        <v>1</v>
      </c>
      <c r="B325" s="388" t="s">
        <v>636</v>
      </c>
      <c r="C325" s="129"/>
      <c r="D325" s="129"/>
      <c r="E325" s="129"/>
      <c r="F325" s="129"/>
      <c r="G325" s="129"/>
      <c r="H325" s="129"/>
      <c r="I325" s="129"/>
      <c r="J325" s="83">
        <f t="shared" si="3"/>
        <v>0</v>
      </c>
      <c r="K325" s="100">
        <f t="shared" si="4"/>
        <v>0</v>
      </c>
      <c r="L325" s="100">
        <f t="shared" si="5"/>
        <v>0</v>
      </c>
      <c r="M325" s="101" t="e">
        <f t="shared" si="6"/>
        <v>#DIV/0!</v>
      </c>
      <c r="N325" s="101" t="e">
        <f t="shared" si="7"/>
        <v>#DIV/0!</v>
      </c>
    </row>
    <row r="326" spans="1:14" ht="14.25" thickTop="1" thickBot="1" x14ac:dyDescent="0.25">
      <c r="A326" s="413" t="s">
        <v>1</v>
      </c>
      <c r="B326" s="388" t="s">
        <v>637</v>
      </c>
      <c r="C326" s="129"/>
      <c r="D326" s="129"/>
      <c r="E326" s="129"/>
      <c r="F326" s="129"/>
      <c r="G326" s="129"/>
      <c r="H326" s="129"/>
      <c r="I326" s="129"/>
      <c r="J326" s="83">
        <f t="shared" si="3"/>
        <v>0</v>
      </c>
      <c r="K326" s="100">
        <f t="shared" si="4"/>
        <v>0</v>
      </c>
      <c r="L326" s="100">
        <f t="shared" si="5"/>
        <v>0</v>
      </c>
      <c r="M326" s="101" t="e">
        <f t="shared" si="6"/>
        <v>#DIV/0!</v>
      </c>
      <c r="N326" s="101" t="e">
        <f t="shared" si="7"/>
        <v>#DIV/0!</v>
      </c>
    </row>
    <row r="327" spans="1:14" ht="14.25" thickTop="1" thickBot="1" x14ac:dyDescent="0.25">
      <c r="A327" s="413" t="s">
        <v>1</v>
      </c>
      <c r="B327" s="388" t="s">
        <v>638</v>
      </c>
      <c r="C327" s="129"/>
      <c r="D327" s="129"/>
      <c r="E327" s="129"/>
      <c r="F327" s="129"/>
      <c r="G327" s="129"/>
      <c r="H327" s="129"/>
      <c r="I327" s="129"/>
      <c r="J327" s="83">
        <f t="shared" si="3"/>
        <v>0</v>
      </c>
      <c r="K327" s="100">
        <f t="shared" si="4"/>
        <v>0</v>
      </c>
      <c r="L327" s="100">
        <f t="shared" si="5"/>
        <v>0</v>
      </c>
      <c r="M327" s="101" t="e">
        <f t="shared" si="6"/>
        <v>#DIV/0!</v>
      </c>
      <c r="N327" s="101" t="e">
        <f t="shared" si="7"/>
        <v>#DIV/0!</v>
      </c>
    </row>
    <row r="328" spans="1:14" ht="14.25" thickTop="1" thickBot="1" x14ac:dyDescent="0.25">
      <c r="A328" s="413" t="s">
        <v>1</v>
      </c>
      <c r="B328" s="388" t="s">
        <v>639</v>
      </c>
      <c r="C328" s="129"/>
      <c r="D328" s="129"/>
      <c r="E328" s="129"/>
      <c r="F328" s="129"/>
      <c r="G328" s="129"/>
      <c r="H328" s="129"/>
      <c r="I328" s="129"/>
      <c r="J328" s="83">
        <f t="shared" si="3"/>
        <v>0</v>
      </c>
      <c r="K328" s="100">
        <f t="shared" si="4"/>
        <v>0</v>
      </c>
      <c r="L328" s="100">
        <f t="shared" si="5"/>
        <v>0</v>
      </c>
      <c r="M328" s="101" t="e">
        <f t="shared" si="6"/>
        <v>#DIV/0!</v>
      </c>
      <c r="N328" s="101" t="e">
        <f t="shared" si="7"/>
        <v>#DIV/0!</v>
      </c>
    </row>
    <row r="329" spans="1:14" ht="14.25" thickTop="1" thickBot="1" x14ac:dyDescent="0.25">
      <c r="A329" s="413" t="s">
        <v>1</v>
      </c>
      <c r="B329" s="388" t="s">
        <v>640</v>
      </c>
      <c r="C329" s="129"/>
      <c r="D329" s="129"/>
      <c r="E329" s="129"/>
      <c r="F329" s="129"/>
      <c r="G329" s="129"/>
      <c r="H329" s="129"/>
      <c r="I329" s="129"/>
      <c r="J329" s="83">
        <f t="shared" si="3"/>
        <v>0</v>
      </c>
      <c r="K329" s="100">
        <f t="shared" si="4"/>
        <v>0</v>
      </c>
      <c r="L329" s="100">
        <f t="shared" si="5"/>
        <v>0</v>
      </c>
      <c r="M329" s="101" t="e">
        <f t="shared" si="6"/>
        <v>#DIV/0!</v>
      </c>
      <c r="N329" s="101" t="e">
        <f t="shared" si="7"/>
        <v>#DIV/0!</v>
      </c>
    </row>
    <row r="330" spans="1:14" ht="14.25" thickTop="1" thickBot="1" x14ac:dyDescent="0.25">
      <c r="A330" s="413" t="s">
        <v>1</v>
      </c>
      <c r="B330" s="388" t="s">
        <v>641</v>
      </c>
      <c r="C330" s="129"/>
      <c r="D330" s="129"/>
      <c r="E330" s="129"/>
      <c r="F330" s="129"/>
      <c r="G330" s="129"/>
      <c r="H330" s="129"/>
      <c r="I330" s="129"/>
      <c r="J330" s="83">
        <f t="shared" si="3"/>
        <v>0</v>
      </c>
      <c r="K330" s="100">
        <f t="shared" si="4"/>
        <v>0</v>
      </c>
      <c r="L330" s="100">
        <f t="shared" si="5"/>
        <v>0</v>
      </c>
      <c r="M330" s="101" t="e">
        <f t="shared" si="6"/>
        <v>#DIV/0!</v>
      </c>
      <c r="N330" s="101" t="e">
        <f t="shared" si="7"/>
        <v>#DIV/0!</v>
      </c>
    </row>
    <row r="331" spans="1:14" ht="14.25" thickTop="1" thickBot="1" x14ac:dyDescent="0.25">
      <c r="A331" s="413" t="s">
        <v>1</v>
      </c>
      <c r="B331" s="388" t="s">
        <v>642</v>
      </c>
      <c r="C331" s="129"/>
      <c r="D331" s="129"/>
      <c r="E331" s="129"/>
      <c r="F331" s="129"/>
      <c r="G331" s="129"/>
      <c r="H331" s="129"/>
      <c r="I331" s="129"/>
      <c r="J331" s="83">
        <f t="shared" si="3"/>
        <v>0</v>
      </c>
      <c r="K331" s="100">
        <f t="shared" si="4"/>
        <v>0</v>
      </c>
      <c r="L331" s="100">
        <f t="shared" si="5"/>
        <v>0</v>
      </c>
      <c r="M331" s="101" t="e">
        <f t="shared" si="6"/>
        <v>#DIV/0!</v>
      </c>
      <c r="N331" s="101" t="e">
        <f t="shared" si="7"/>
        <v>#DIV/0!</v>
      </c>
    </row>
    <row r="332" spans="1:14" ht="24" customHeight="1" thickTop="1" thickBot="1" x14ac:dyDescent="0.25">
      <c r="A332" s="282" t="s">
        <v>643</v>
      </c>
      <c r="B332" s="282" t="s">
        <v>1</v>
      </c>
      <c r="C332" s="12">
        <f>SUM(C324:C331)</f>
        <v>0</v>
      </c>
      <c r="D332" s="100">
        <f t="shared" ref="D332:J332" si="16">SUM(D324:D331)</f>
        <v>0</v>
      </c>
      <c r="E332" s="100">
        <f t="shared" si="16"/>
        <v>0</v>
      </c>
      <c r="F332" s="100">
        <f t="shared" si="16"/>
        <v>0</v>
      </c>
      <c r="G332" s="100">
        <f t="shared" si="16"/>
        <v>0</v>
      </c>
      <c r="H332" s="100">
        <f t="shared" si="16"/>
        <v>0</v>
      </c>
      <c r="I332" s="100">
        <f t="shared" si="16"/>
        <v>0</v>
      </c>
      <c r="J332" s="100">
        <f t="shared" si="16"/>
        <v>0</v>
      </c>
      <c r="K332" s="100">
        <f t="shared" si="4"/>
        <v>0</v>
      </c>
      <c r="L332" s="100">
        <f t="shared" si="5"/>
        <v>0</v>
      </c>
      <c r="M332" s="101" t="e">
        <f t="shared" si="6"/>
        <v>#DIV/0!</v>
      </c>
      <c r="N332" s="101" t="e">
        <f t="shared" si="7"/>
        <v>#DIV/0!</v>
      </c>
    </row>
    <row r="333" spans="1:14" ht="14.25" thickTop="1" thickBot="1" x14ac:dyDescent="0.25">
      <c r="A333" s="413" t="s">
        <v>19</v>
      </c>
      <c r="B333" s="388" t="s">
        <v>644</v>
      </c>
      <c r="C333" s="129"/>
      <c r="D333" s="129"/>
      <c r="E333" s="129"/>
      <c r="F333" s="129"/>
      <c r="G333" s="129"/>
      <c r="H333" s="129"/>
      <c r="I333" s="129"/>
      <c r="J333" s="83">
        <f t="shared" si="3"/>
        <v>0</v>
      </c>
      <c r="K333" s="100">
        <f t="shared" si="4"/>
        <v>0</v>
      </c>
      <c r="L333" s="100">
        <f t="shared" si="5"/>
        <v>0</v>
      </c>
      <c r="M333" s="101" t="e">
        <f t="shared" si="6"/>
        <v>#DIV/0!</v>
      </c>
      <c r="N333" s="101" t="e">
        <f t="shared" si="7"/>
        <v>#DIV/0!</v>
      </c>
    </row>
    <row r="334" spans="1:14" ht="14.25" thickTop="1" thickBot="1" x14ac:dyDescent="0.25">
      <c r="A334" s="413" t="s">
        <v>1</v>
      </c>
      <c r="B334" s="388" t="s">
        <v>645</v>
      </c>
      <c r="C334" s="129"/>
      <c r="D334" s="129"/>
      <c r="E334" s="129"/>
      <c r="F334" s="129"/>
      <c r="G334" s="129"/>
      <c r="H334" s="129"/>
      <c r="I334" s="129"/>
      <c r="J334" s="83">
        <f t="shared" si="3"/>
        <v>0</v>
      </c>
      <c r="K334" s="100">
        <f t="shared" si="4"/>
        <v>0</v>
      </c>
      <c r="L334" s="100">
        <f t="shared" si="5"/>
        <v>0</v>
      </c>
      <c r="M334" s="101" t="e">
        <f t="shared" si="6"/>
        <v>#DIV/0!</v>
      </c>
      <c r="N334" s="101" t="e">
        <f t="shared" si="7"/>
        <v>#DIV/0!</v>
      </c>
    </row>
    <row r="335" spans="1:14" ht="14.25" thickTop="1" thickBot="1" x14ac:dyDescent="0.25">
      <c r="A335" s="413" t="s">
        <v>1</v>
      </c>
      <c r="B335" s="388" t="s">
        <v>646</v>
      </c>
      <c r="C335" s="129"/>
      <c r="D335" s="129"/>
      <c r="E335" s="129"/>
      <c r="F335" s="129"/>
      <c r="G335" s="129"/>
      <c r="H335" s="129"/>
      <c r="I335" s="129"/>
      <c r="J335" s="83">
        <f t="shared" si="3"/>
        <v>0</v>
      </c>
      <c r="K335" s="100">
        <f t="shared" si="4"/>
        <v>0</v>
      </c>
      <c r="L335" s="100">
        <f t="shared" si="5"/>
        <v>0</v>
      </c>
      <c r="M335" s="101" t="e">
        <f t="shared" si="6"/>
        <v>#DIV/0!</v>
      </c>
      <c r="N335" s="101" t="e">
        <f t="shared" si="7"/>
        <v>#DIV/0!</v>
      </c>
    </row>
    <row r="336" spans="1:14" ht="14.25" thickTop="1" thickBot="1" x14ac:dyDescent="0.25">
      <c r="A336" s="413" t="s">
        <v>1</v>
      </c>
      <c r="B336" s="388" t="s">
        <v>647</v>
      </c>
      <c r="C336" s="129"/>
      <c r="D336" s="129"/>
      <c r="E336" s="129"/>
      <c r="F336" s="129"/>
      <c r="G336" s="129"/>
      <c r="H336" s="129"/>
      <c r="I336" s="129"/>
      <c r="J336" s="83">
        <f t="shared" si="3"/>
        <v>0</v>
      </c>
      <c r="K336" s="100">
        <f t="shared" si="4"/>
        <v>0</v>
      </c>
      <c r="L336" s="100">
        <f t="shared" si="5"/>
        <v>0</v>
      </c>
      <c r="M336" s="101" t="e">
        <f t="shared" si="6"/>
        <v>#DIV/0!</v>
      </c>
      <c r="N336" s="101" t="e">
        <f t="shared" si="7"/>
        <v>#DIV/0!</v>
      </c>
    </row>
    <row r="337" spans="1:14" ht="14.25" thickTop="1" thickBot="1" x14ac:dyDescent="0.25">
      <c r="A337" s="413" t="s">
        <v>1</v>
      </c>
      <c r="B337" s="388" t="s">
        <v>648</v>
      </c>
      <c r="C337" s="129"/>
      <c r="D337" s="129"/>
      <c r="E337" s="129"/>
      <c r="F337" s="129"/>
      <c r="G337" s="129"/>
      <c r="H337" s="129"/>
      <c r="I337" s="129"/>
      <c r="J337" s="83">
        <f t="shared" si="3"/>
        <v>0</v>
      </c>
      <c r="K337" s="100">
        <f t="shared" si="4"/>
        <v>0</v>
      </c>
      <c r="L337" s="100">
        <f t="shared" si="5"/>
        <v>0</v>
      </c>
      <c r="M337" s="101" t="e">
        <f t="shared" si="6"/>
        <v>#DIV/0!</v>
      </c>
      <c r="N337" s="101" t="e">
        <f t="shared" si="7"/>
        <v>#DIV/0!</v>
      </c>
    </row>
    <row r="338" spans="1:14" ht="14.25" thickTop="1" thickBot="1" x14ac:dyDescent="0.25">
      <c r="A338" s="413" t="s">
        <v>1</v>
      </c>
      <c r="B338" s="388" t="s">
        <v>649</v>
      </c>
      <c r="C338" s="129"/>
      <c r="D338" s="129"/>
      <c r="E338" s="129"/>
      <c r="F338" s="129"/>
      <c r="G338" s="129"/>
      <c r="H338" s="129"/>
      <c r="I338" s="129"/>
      <c r="J338" s="83">
        <f t="shared" si="3"/>
        <v>0</v>
      </c>
      <c r="K338" s="100">
        <f t="shared" si="4"/>
        <v>0</v>
      </c>
      <c r="L338" s="100">
        <f t="shared" si="5"/>
        <v>0</v>
      </c>
      <c r="M338" s="101" t="e">
        <f t="shared" si="6"/>
        <v>#DIV/0!</v>
      </c>
      <c r="N338" s="101" t="e">
        <f t="shared" si="7"/>
        <v>#DIV/0!</v>
      </c>
    </row>
    <row r="339" spans="1:14" ht="14.25" thickTop="1" thickBot="1" x14ac:dyDescent="0.25">
      <c r="A339" s="413" t="s">
        <v>1</v>
      </c>
      <c r="B339" s="388" t="s">
        <v>650</v>
      </c>
      <c r="C339" s="129"/>
      <c r="D339" s="129"/>
      <c r="E339" s="129"/>
      <c r="F339" s="129"/>
      <c r="G339" s="129"/>
      <c r="H339" s="129"/>
      <c r="I339" s="129"/>
      <c r="J339" s="83">
        <f t="shared" si="3"/>
        <v>0</v>
      </c>
      <c r="K339" s="100">
        <f t="shared" si="4"/>
        <v>0</v>
      </c>
      <c r="L339" s="100">
        <f t="shared" si="5"/>
        <v>0</v>
      </c>
      <c r="M339" s="101" t="e">
        <f t="shared" si="6"/>
        <v>#DIV/0!</v>
      </c>
      <c r="N339" s="101" t="e">
        <f t="shared" si="7"/>
        <v>#DIV/0!</v>
      </c>
    </row>
    <row r="340" spans="1:14" ht="14.25" thickTop="1" thickBot="1" x14ac:dyDescent="0.25">
      <c r="A340" s="413" t="s">
        <v>1</v>
      </c>
      <c r="B340" s="388" t="s">
        <v>651</v>
      </c>
      <c r="C340" s="129"/>
      <c r="D340" s="129"/>
      <c r="E340" s="129"/>
      <c r="F340" s="129"/>
      <c r="G340" s="129"/>
      <c r="H340" s="129"/>
      <c r="I340" s="129"/>
      <c r="J340" s="83">
        <f t="shared" si="3"/>
        <v>0</v>
      </c>
      <c r="K340" s="100">
        <f t="shared" si="4"/>
        <v>0</v>
      </c>
      <c r="L340" s="100">
        <f t="shared" si="5"/>
        <v>0</v>
      </c>
      <c r="M340" s="101" t="e">
        <f t="shared" si="6"/>
        <v>#DIV/0!</v>
      </c>
      <c r="N340" s="101" t="e">
        <f t="shared" si="7"/>
        <v>#DIV/0!</v>
      </c>
    </row>
    <row r="341" spans="1:14" ht="24" customHeight="1" thickTop="1" thickBot="1" x14ac:dyDescent="0.25">
      <c r="A341" s="282" t="s">
        <v>652</v>
      </c>
      <c r="B341" s="282" t="s">
        <v>1</v>
      </c>
      <c r="C341" s="12">
        <f>SUM(C333:C340)</f>
        <v>0</v>
      </c>
      <c r="D341" s="100">
        <f t="shared" ref="D341:J341" si="17">SUM(D333:D340)</f>
        <v>0</v>
      </c>
      <c r="E341" s="100">
        <f t="shared" si="17"/>
        <v>0</v>
      </c>
      <c r="F341" s="100">
        <f t="shared" si="17"/>
        <v>0</v>
      </c>
      <c r="G341" s="100">
        <f t="shared" si="17"/>
        <v>0</v>
      </c>
      <c r="H341" s="100">
        <f t="shared" si="17"/>
        <v>0</v>
      </c>
      <c r="I341" s="100">
        <f t="shared" si="17"/>
        <v>0</v>
      </c>
      <c r="J341" s="100">
        <f t="shared" si="17"/>
        <v>0</v>
      </c>
      <c r="K341" s="100">
        <f t="shared" ref="K341:K358" si="18">SUM(C341:G341)</f>
        <v>0</v>
      </c>
      <c r="L341" s="100">
        <f t="shared" ref="L341:L358" si="19">+C341*5+D341*4+E341*3+F341*2+G341*1</f>
        <v>0</v>
      </c>
      <c r="M341" s="101" t="e">
        <f t="shared" ref="M341:M358" si="20">+L341/K341</f>
        <v>#DIV/0!</v>
      </c>
      <c r="N341" s="101" t="e">
        <f t="shared" ref="N341:N358" si="21">+M341*2</f>
        <v>#DIV/0!</v>
      </c>
    </row>
    <row r="342" spans="1:14" ht="14.25" thickTop="1" thickBot="1" x14ac:dyDescent="0.25">
      <c r="A342" s="413" t="s">
        <v>20</v>
      </c>
      <c r="B342" s="388" t="s">
        <v>653</v>
      </c>
      <c r="C342" s="129"/>
      <c r="D342" s="129"/>
      <c r="E342" s="129"/>
      <c r="F342" s="129"/>
      <c r="G342" s="129"/>
      <c r="H342" s="129"/>
      <c r="I342" s="129"/>
      <c r="J342" s="83">
        <f t="shared" ref="J342:J358" si="22">SUM(C342:I342)</f>
        <v>0</v>
      </c>
      <c r="K342" s="100">
        <f t="shared" si="18"/>
        <v>0</v>
      </c>
      <c r="L342" s="100">
        <f t="shared" si="19"/>
        <v>0</v>
      </c>
      <c r="M342" s="101" t="e">
        <f t="shared" si="20"/>
        <v>#DIV/0!</v>
      </c>
      <c r="N342" s="101" t="e">
        <f t="shared" si="21"/>
        <v>#DIV/0!</v>
      </c>
    </row>
    <row r="343" spans="1:14" ht="14.25" thickTop="1" thickBot="1" x14ac:dyDescent="0.25">
      <c r="A343" s="413" t="s">
        <v>1</v>
      </c>
      <c r="B343" s="388" t="s">
        <v>654</v>
      </c>
      <c r="C343" s="129"/>
      <c r="D343" s="129"/>
      <c r="E343" s="129"/>
      <c r="F343" s="129"/>
      <c r="G343" s="129"/>
      <c r="H343" s="129"/>
      <c r="I343" s="129"/>
      <c r="J343" s="83">
        <f t="shared" si="22"/>
        <v>0</v>
      </c>
      <c r="K343" s="100">
        <f t="shared" si="18"/>
        <v>0</v>
      </c>
      <c r="L343" s="100">
        <f t="shared" si="19"/>
        <v>0</v>
      </c>
      <c r="M343" s="101" t="e">
        <f t="shared" si="20"/>
        <v>#DIV/0!</v>
      </c>
      <c r="N343" s="101" t="e">
        <f t="shared" si="21"/>
        <v>#DIV/0!</v>
      </c>
    </row>
    <row r="344" spans="1:14" ht="14.25" thickTop="1" thickBot="1" x14ac:dyDescent="0.25">
      <c r="A344" s="413" t="s">
        <v>1</v>
      </c>
      <c r="B344" s="388" t="s">
        <v>655</v>
      </c>
      <c r="C344" s="129"/>
      <c r="D344" s="129"/>
      <c r="E344" s="129"/>
      <c r="F344" s="129"/>
      <c r="G344" s="129"/>
      <c r="H344" s="129"/>
      <c r="I344" s="129"/>
      <c r="J344" s="83">
        <f t="shared" si="22"/>
        <v>0</v>
      </c>
      <c r="K344" s="100">
        <f t="shared" si="18"/>
        <v>0</v>
      </c>
      <c r="L344" s="100">
        <f t="shared" si="19"/>
        <v>0</v>
      </c>
      <c r="M344" s="101" t="e">
        <f t="shared" si="20"/>
        <v>#DIV/0!</v>
      </c>
      <c r="N344" s="101" t="e">
        <f t="shared" si="21"/>
        <v>#DIV/0!</v>
      </c>
    </row>
    <row r="345" spans="1:14" ht="14.25" thickTop="1" thickBot="1" x14ac:dyDescent="0.25">
      <c r="A345" s="413" t="s">
        <v>1</v>
      </c>
      <c r="B345" s="388" t="s">
        <v>656</v>
      </c>
      <c r="C345" s="129"/>
      <c r="D345" s="129"/>
      <c r="E345" s="129"/>
      <c r="F345" s="129"/>
      <c r="G345" s="129"/>
      <c r="H345" s="129"/>
      <c r="I345" s="129"/>
      <c r="J345" s="83">
        <f t="shared" si="22"/>
        <v>0</v>
      </c>
      <c r="K345" s="100">
        <f t="shared" si="18"/>
        <v>0</v>
      </c>
      <c r="L345" s="100">
        <f t="shared" si="19"/>
        <v>0</v>
      </c>
      <c r="M345" s="101" t="e">
        <f t="shared" si="20"/>
        <v>#DIV/0!</v>
      </c>
      <c r="N345" s="101" t="e">
        <f t="shared" si="21"/>
        <v>#DIV/0!</v>
      </c>
    </row>
    <row r="346" spans="1:14" ht="24" customHeight="1" thickTop="1" thickBot="1" x14ac:dyDescent="0.25">
      <c r="A346" s="282" t="s">
        <v>657</v>
      </c>
      <c r="B346" s="282" t="s">
        <v>1</v>
      </c>
      <c r="C346" s="12">
        <f>SUM(C342:C345)</f>
        <v>0</v>
      </c>
      <c r="D346" s="100">
        <f t="shared" ref="D346:J346" si="23">SUM(D342:D345)</f>
        <v>0</v>
      </c>
      <c r="E346" s="100">
        <f t="shared" si="23"/>
        <v>0</v>
      </c>
      <c r="F346" s="100">
        <f t="shared" si="23"/>
        <v>0</v>
      </c>
      <c r="G346" s="100">
        <f t="shared" si="23"/>
        <v>0</v>
      </c>
      <c r="H346" s="100">
        <f t="shared" si="23"/>
        <v>0</v>
      </c>
      <c r="I346" s="100">
        <f t="shared" si="23"/>
        <v>0</v>
      </c>
      <c r="J346" s="100">
        <f t="shared" si="23"/>
        <v>0</v>
      </c>
      <c r="K346" s="100">
        <f t="shared" si="18"/>
        <v>0</v>
      </c>
      <c r="L346" s="100">
        <f t="shared" si="19"/>
        <v>0</v>
      </c>
      <c r="M346" s="101" t="e">
        <f t="shared" si="20"/>
        <v>#DIV/0!</v>
      </c>
      <c r="N346" s="101" t="e">
        <f t="shared" si="21"/>
        <v>#DIV/0!</v>
      </c>
    </row>
    <row r="347" spans="1:14" ht="14.25" thickTop="1" thickBot="1" x14ac:dyDescent="0.25">
      <c r="A347" s="413" t="s">
        <v>23</v>
      </c>
      <c r="B347" s="388" t="s">
        <v>658</v>
      </c>
      <c r="C347" s="129"/>
      <c r="D347" s="129"/>
      <c r="E347" s="129"/>
      <c r="F347" s="129"/>
      <c r="G347" s="129"/>
      <c r="H347" s="129"/>
      <c r="I347" s="129"/>
      <c r="J347" s="83">
        <f t="shared" si="22"/>
        <v>0</v>
      </c>
      <c r="K347" s="100">
        <f t="shared" si="18"/>
        <v>0</v>
      </c>
      <c r="L347" s="100">
        <f t="shared" si="19"/>
        <v>0</v>
      </c>
      <c r="M347" s="101" t="e">
        <f t="shared" si="20"/>
        <v>#DIV/0!</v>
      </c>
      <c r="N347" s="101" t="e">
        <f t="shared" si="21"/>
        <v>#DIV/0!</v>
      </c>
    </row>
    <row r="348" spans="1:14" ht="14.25" thickTop="1" thickBot="1" x14ac:dyDescent="0.25">
      <c r="A348" s="413" t="s">
        <v>1</v>
      </c>
      <c r="B348" s="388" t="s">
        <v>659</v>
      </c>
      <c r="C348" s="129"/>
      <c r="D348" s="129"/>
      <c r="E348" s="129"/>
      <c r="F348" s="129"/>
      <c r="G348" s="129"/>
      <c r="H348" s="129"/>
      <c r="I348" s="129"/>
      <c r="J348" s="83">
        <f t="shared" si="22"/>
        <v>0</v>
      </c>
      <c r="K348" s="100">
        <f t="shared" si="18"/>
        <v>0</v>
      </c>
      <c r="L348" s="100">
        <f t="shared" si="19"/>
        <v>0</v>
      </c>
      <c r="M348" s="101" t="e">
        <f t="shared" si="20"/>
        <v>#DIV/0!</v>
      </c>
      <c r="N348" s="101" t="e">
        <f t="shared" si="21"/>
        <v>#DIV/0!</v>
      </c>
    </row>
    <row r="349" spans="1:14" ht="14.25" thickTop="1" thickBot="1" x14ac:dyDescent="0.25">
      <c r="A349" s="413" t="s">
        <v>1</v>
      </c>
      <c r="B349" s="388" t="s">
        <v>660</v>
      </c>
      <c r="C349" s="129"/>
      <c r="D349" s="129"/>
      <c r="E349" s="129"/>
      <c r="F349" s="129"/>
      <c r="G349" s="129"/>
      <c r="H349" s="129"/>
      <c r="I349" s="129"/>
      <c r="J349" s="83">
        <f t="shared" si="22"/>
        <v>0</v>
      </c>
      <c r="K349" s="100">
        <f t="shared" si="18"/>
        <v>0</v>
      </c>
      <c r="L349" s="100">
        <f t="shared" si="19"/>
        <v>0</v>
      </c>
      <c r="M349" s="101" t="e">
        <f t="shared" si="20"/>
        <v>#DIV/0!</v>
      </c>
      <c r="N349" s="101" t="e">
        <f t="shared" si="21"/>
        <v>#DIV/0!</v>
      </c>
    </row>
    <row r="350" spans="1:14" ht="14.25" thickTop="1" thickBot="1" x14ac:dyDescent="0.25">
      <c r="A350" s="413" t="s">
        <v>1</v>
      </c>
      <c r="B350" s="388" t="s">
        <v>661</v>
      </c>
      <c r="C350" s="129"/>
      <c r="D350" s="129"/>
      <c r="E350" s="129"/>
      <c r="F350" s="129"/>
      <c r="G350" s="129"/>
      <c r="H350" s="129"/>
      <c r="I350" s="129"/>
      <c r="J350" s="83">
        <f t="shared" si="22"/>
        <v>0</v>
      </c>
      <c r="K350" s="100">
        <f t="shared" si="18"/>
        <v>0</v>
      </c>
      <c r="L350" s="100">
        <f t="shared" si="19"/>
        <v>0</v>
      </c>
      <c r="M350" s="101" t="e">
        <f t="shared" si="20"/>
        <v>#DIV/0!</v>
      </c>
      <c r="N350" s="101" t="e">
        <f t="shared" si="21"/>
        <v>#DIV/0!</v>
      </c>
    </row>
    <row r="351" spans="1:14" ht="14.25" thickTop="1" thickBot="1" x14ac:dyDescent="0.25">
      <c r="A351" s="413" t="s">
        <v>1</v>
      </c>
      <c r="B351" s="388" t="s">
        <v>662</v>
      </c>
      <c r="C351" s="129"/>
      <c r="D351" s="129"/>
      <c r="E351" s="129"/>
      <c r="F351" s="129"/>
      <c r="G351" s="129"/>
      <c r="H351" s="129"/>
      <c r="I351" s="129"/>
      <c r="J351" s="83">
        <f t="shared" si="22"/>
        <v>0</v>
      </c>
      <c r="K351" s="100">
        <f t="shared" si="18"/>
        <v>0</v>
      </c>
      <c r="L351" s="100">
        <f t="shared" si="19"/>
        <v>0</v>
      </c>
      <c r="M351" s="101" t="e">
        <f t="shared" si="20"/>
        <v>#DIV/0!</v>
      </c>
      <c r="N351" s="101" t="e">
        <f t="shared" si="21"/>
        <v>#DIV/0!</v>
      </c>
    </row>
    <row r="352" spans="1:14" ht="14.25" thickTop="1" thickBot="1" x14ac:dyDescent="0.25">
      <c r="A352" s="413" t="s">
        <v>1</v>
      </c>
      <c r="B352" s="388" t="s">
        <v>663</v>
      </c>
      <c r="C352" s="129"/>
      <c r="D352" s="129"/>
      <c r="E352" s="129"/>
      <c r="F352" s="129"/>
      <c r="G352" s="129"/>
      <c r="H352" s="129"/>
      <c r="I352" s="129"/>
      <c r="J352" s="83">
        <f t="shared" si="22"/>
        <v>0</v>
      </c>
      <c r="K352" s="100">
        <f t="shared" si="18"/>
        <v>0</v>
      </c>
      <c r="L352" s="100">
        <f t="shared" si="19"/>
        <v>0</v>
      </c>
      <c r="M352" s="101" t="e">
        <f t="shared" si="20"/>
        <v>#DIV/0!</v>
      </c>
      <c r="N352" s="101" t="e">
        <f t="shared" si="21"/>
        <v>#DIV/0!</v>
      </c>
    </row>
    <row r="353" spans="1:14" ht="24" customHeight="1" thickTop="1" thickBot="1" x14ac:dyDescent="0.25">
      <c r="A353" s="282" t="s">
        <v>664</v>
      </c>
      <c r="B353" s="282" t="s">
        <v>1</v>
      </c>
      <c r="C353" s="12">
        <f>SUM(C347:C352)</f>
        <v>0</v>
      </c>
      <c r="D353" s="100">
        <f t="shared" ref="D353:J353" si="24">SUM(D347:D352)</f>
        <v>0</v>
      </c>
      <c r="E353" s="100">
        <f t="shared" si="24"/>
        <v>0</v>
      </c>
      <c r="F353" s="100">
        <f t="shared" si="24"/>
        <v>0</v>
      </c>
      <c r="G353" s="100">
        <f t="shared" si="24"/>
        <v>0</v>
      </c>
      <c r="H353" s="100">
        <f t="shared" si="24"/>
        <v>0</v>
      </c>
      <c r="I353" s="100">
        <f t="shared" si="24"/>
        <v>0</v>
      </c>
      <c r="J353" s="100">
        <f t="shared" si="24"/>
        <v>0</v>
      </c>
      <c r="K353" s="100">
        <f t="shared" si="18"/>
        <v>0</v>
      </c>
      <c r="L353" s="100">
        <f t="shared" si="19"/>
        <v>0</v>
      </c>
      <c r="M353" s="101" t="e">
        <f t="shared" si="20"/>
        <v>#DIV/0!</v>
      </c>
      <c r="N353" s="101" t="e">
        <f t="shared" si="21"/>
        <v>#DIV/0!</v>
      </c>
    </row>
    <row r="354" spans="1:14" ht="14.25" thickTop="1" thickBot="1" x14ac:dyDescent="0.25">
      <c r="A354" s="413" t="s">
        <v>24</v>
      </c>
      <c r="B354" s="388" t="s">
        <v>665</v>
      </c>
      <c r="C354" s="129"/>
      <c r="D354" s="129"/>
      <c r="E354" s="129"/>
      <c r="F354" s="129"/>
      <c r="G354" s="129"/>
      <c r="H354" s="129"/>
      <c r="I354" s="129"/>
      <c r="J354" s="83">
        <f t="shared" si="22"/>
        <v>0</v>
      </c>
      <c r="K354" s="100">
        <f t="shared" si="18"/>
        <v>0</v>
      </c>
      <c r="L354" s="100">
        <f t="shared" si="19"/>
        <v>0</v>
      </c>
      <c r="M354" s="101" t="e">
        <f t="shared" si="20"/>
        <v>#DIV/0!</v>
      </c>
      <c r="N354" s="101" t="e">
        <f t="shared" si="21"/>
        <v>#DIV/0!</v>
      </c>
    </row>
    <row r="355" spans="1:14" ht="14.25" thickTop="1" thickBot="1" x14ac:dyDescent="0.25">
      <c r="A355" s="413" t="s">
        <v>1</v>
      </c>
      <c r="B355" s="388" t="s">
        <v>666</v>
      </c>
      <c r="C355" s="129"/>
      <c r="D355" s="129"/>
      <c r="E355" s="129"/>
      <c r="F355" s="129"/>
      <c r="G355" s="129"/>
      <c r="H355" s="129"/>
      <c r="I355" s="129"/>
      <c r="J355" s="83">
        <f t="shared" si="22"/>
        <v>0</v>
      </c>
      <c r="K355" s="100">
        <f t="shared" si="18"/>
        <v>0</v>
      </c>
      <c r="L355" s="100">
        <f t="shared" si="19"/>
        <v>0</v>
      </c>
      <c r="M355" s="101" t="e">
        <f t="shared" si="20"/>
        <v>#DIV/0!</v>
      </c>
      <c r="N355" s="101" t="e">
        <f t="shared" si="21"/>
        <v>#DIV/0!</v>
      </c>
    </row>
    <row r="356" spans="1:14" ht="14.25" thickTop="1" thickBot="1" x14ac:dyDescent="0.25">
      <c r="A356" s="413" t="s">
        <v>1</v>
      </c>
      <c r="B356" s="388" t="s">
        <v>667</v>
      </c>
      <c r="C356" s="129"/>
      <c r="D356" s="129"/>
      <c r="E356" s="129"/>
      <c r="F356" s="129"/>
      <c r="G356" s="129"/>
      <c r="H356" s="129"/>
      <c r="I356" s="129"/>
      <c r="J356" s="83">
        <f t="shared" si="22"/>
        <v>0</v>
      </c>
      <c r="K356" s="100">
        <f t="shared" si="18"/>
        <v>0</v>
      </c>
      <c r="L356" s="100">
        <f t="shared" si="19"/>
        <v>0</v>
      </c>
      <c r="M356" s="101" t="e">
        <f t="shared" si="20"/>
        <v>#DIV/0!</v>
      </c>
      <c r="N356" s="101" t="e">
        <f t="shared" si="21"/>
        <v>#DIV/0!</v>
      </c>
    </row>
    <row r="357" spans="1:14" ht="24" customHeight="1" thickTop="1" thickBot="1" x14ac:dyDescent="0.25">
      <c r="A357" s="282" t="s">
        <v>668</v>
      </c>
      <c r="B357" s="282" t="s">
        <v>1</v>
      </c>
      <c r="C357" s="12">
        <f>SUM(C354:C356)</f>
        <v>0</v>
      </c>
      <c r="D357" s="100">
        <f t="shared" ref="D357:J357" si="25">SUM(D354:D356)</f>
        <v>0</v>
      </c>
      <c r="E357" s="100">
        <f t="shared" si="25"/>
        <v>0</v>
      </c>
      <c r="F357" s="100">
        <f t="shared" si="25"/>
        <v>0</v>
      </c>
      <c r="G357" s="100">
        <f t="shared" si="25"/>
        <v>0</v>
      </c>
      <c r="H357" s="100">
        <f t="shared" si="25"/>
        <v>0</v>
      </c>
      <c r="I357" s="100">
        <f t="shared" si="25"/>
        <v>0</v>
      </c>
      <c r="J357" s="100">
        <f t="shared" si="25"/>
        <v>0</v>
      </c>
      <c r="K357" s="100">
        <f t="shared" si="18"/>
        <v>0</v>
      </c>
      <c r="L357" s="100">
        <f t="shared" si="19"/>
        <v>0</v>
      </c>
      <c r="M357" s="101" t="e">
        <f t="shared" si="20"/>
        <v>#DIV/0!</v>
      </c>
      <c r="N357" s="101" t="e">
        <f t="shared" si="21"/>
        <v>#DIV/0!</v>
      </c>
    </row>
    <row r="358" spans="1:14" ht="14.25" thickTop="1" thickBot="1" x14ac:dyDescent="0.25">
      <c r="A358" s="414" t="s">
        <v>211</v>
      </c>
      <c r="B358" s="414" t="s">
        <v>1</v>
      </c>
      <c r="C358" s="130">
        <f>+C357+C353+C346+C341+C332+C323+C317+C311+C306+C298+C293+C285+C280</f>
        <v>0</v>
      </c>
      <c r="D358" s="130">
        <f t="shared" ref="D358:I358" si="26">+D357+D353+D346+D341+D332+D323+D317+D311+D306+D298+D293+D285+D280</f>
        <v>0</v>
      </c>
      <c r="E358" s="130">
        <f t="shared" si="26"/>
        <v>0</v>
      </c>
      <c r="F358" s="130">
        <f t="shared" si="26"/>
        <v>0</v>
      </c>
      <c r="G358" s="130">
        <f t="shared" si="26"/>
        <v>0</v>
      </c>
      <c r="H358" s="130">
        <f t="shared" si="26"/>
        <v>0</v>
      </c>
      <c r="I358" s="130">
        <f t="shared" si="26"/>
        <v>0</v>
      </c>
      <c r="J358" s="121">
        <f t="shared" si="22"/>
        <v>0</v>
      </c>
      <c r="K358" s="121">
        <f t="shared" si="18"/>
        <v>0</v>
      </c>
      <c r="L358" s="121">
        <f t="shared" si="19"/>
        <v>0</v>
      </c>
      <c r="M358" s="101" t="e">
        <f t="shared" si="20"/>
        <v>#DIV/0!</v>
      </c>
      <c r="N358" s="101" t="e">
        <f t="shared" si="21"/>
        <v>#DIV/0!</v>
      </c>
    </row>
    <row r="359" spans="1:14" ht="13.5" thickTop="1" x14ac:dyDescent="0.2"/>
    <row r="361" spans="1:14" x14ac:dyDescent="0.2">
      <c r="A361" s="293" t="s">
        <v>669</v>
      </c>
      <c r="B361" s="293" t="s">
        <v>1</v>
      </c>
      <c r="C361" s="293" t="s">
        <v>1</v>
      </c>
      <c r="D361" s="293" t="s">
        <v>1</v>
      </c>
    </row>
    <row r="362" spans="1:14" ht="13.5" thickBot="1" x14ac:dyDescent="0.25">
      <c r="A362" s="293" t="s">
        <v>670</v>
      </c>
      <c r="B362" s="293" t="s">
        <v>1</v>
      </c>
      <c r="C362" s="293" t="s">
        <v>1</v>
      </c>
      <c r="D362" s="293" t="s">
        <v>1</v>
      </c>
    </row>
    <row r="363" spans="1:14" ht="14.25" thickTop="1" thickBot="1" x14ac:dyDescent="0.25">
      <c r="A363" s="282" t="s">
        <v>145</v>
      </c>
      <c r="B363" s="282" t="s">
        <v>578</v>
      </c>
      <c r="C363" s="282" t="s">
        <v>671</v>
      </c>
      <c r="D363" s="282" t="s">
        <v>1</v>
      </c>
    </row>
    <row r="364" spans="1:14" ht="14.25" thickTop="1" thickBot="1" x14ac:dyDescent="0.25">
      <c r="A364" s="282" t="s">
        <v>1</v>
      </c>
      <c r="B364" s="282" t="s">
        <v>1</v>
      </c>
      <c r="C364" s="12" t="s">
        <v>672</v>
      </c>
      <c r="D364" s="12" t="s">
        <v>673</v>
      </c>
    </row>
    <row r="365" spans="1:14" ht="14.25" thickTop="1" thickBot="1" x14ac:dyDescent="0.25">
      <c r="A365" s="12" t="s">
        <v>0</v>
      </c>
      <c r="B365" s="12" t="s">
        <v>10</v>
      </c>
      <c r="C365" s="101" t="e">
        <f>+M280</f>
        <v>#DIV/0!</v>
      </c>
      <c r="D365" s="101" t="e">
        <f>+N280</f>
        <v>#DIV/0!</v>
      </c>
    </row>
    <row r="366" spans="1:14" ht="14.25" thickTop="1" thickBot="1" x14ac:dyDescent="0.25">
      <c r="A366" s="12" t="s">
        <v>115</v>
      </c>
      <c r="B366" s="12" t="s">
        <v>11</v>
      </c>
      <c r="C366" s="101" t="e">
        <f>+M285</f>
        <v>#DIV/0!</v>
      </c>
      <c r="D366" s="101" t="e">
        <f>+N285</f>
        <v>#DIV/0!</v>
      </c>
    </row>
    <row r="367" spans="1:14" ht="14.25" thickTop="1" thickBot="1" x14ac:dyDescent="0.25">
      <c r="A367" s="12" t="s">
        <v>116</v>
      </c>
      <c r="B367" s="12" t="s">
        <v>12</v>
      </c>
      <c r="C367" s="101" t="e">
        <f>+M293</f>
        <v>#DIV/0!</v>
      </c>
      <c r="D367" s="101" t="e">
        <f>+N293</f>
        <v>#DIV/0!</v>
      </c>
    </row>
    <row r="368" spans="1:14" ht="14.25" thickTop="1" thickBot="1" x14ac:dyDescent="0.25">
      <c r="A368" s="12" t="s">
        <v>117</v>
      </c>
      <c r="B368" s="12" t="s">
        <v>13</v>
      </c>
      <c r="C368" s="101" t="e">
        <f>+M298</f>
        <v>#DIV/0!</v>
      </c>
      <c r="D368" s="101" t="e">
        <f>+N298</f>
        <v>#DIV/0!</v>
      </c>
    </row>
    <row r="369" spans="1:11" ht="14.25" thickTop="1" thickBot="1" x14ac:dyDescent="0.25">
      <c r="A369" s="12" t="s">
        <v>118</v>
      </c>
      <c r="B369" s="12" t="s">
        <v>14</v>
      </c>
      <c r="C369" s="101" t="e">
        <f>+M306</f>
        <v>#DIV/0!</v>
      </c>
      <c r="D369" s="101" t="e">
        <f>+N306</f>
        <v>#DIV/0!</v>
      </c>
    </row>
    <row r="370" spans="1:11" ht="14.25" thickTop="1" thickBot="1" x14ac:dyDescent="0.25">
      <c r="A370" s="12" t="s">
        <v>119</v>
      </c>
      <c r="B370" s="12" t="s">
        <v>15</v>
      </c>
      <c r="C370" s="101" t="e">
        <f>+M311</f>
        <v>#DIV/0!</v>
      </c>
      <c r="D370" s="101" t="e">
        <f>+N311</f>
        <v>#DIV/0!</v>
      </c>
    </row>
    <row r="371" spans="1:11" ht="14.25" thickTop="1" thickBot="1" x14ac:dyDescent="0.25">
      <c r="A371" s="12" t="s">
        <v>120</v>
      </c>
      <c r="B371" s="12" t="s">
        <v>16</v>
      </c>
      <c r="C371" s="101" t="e">
        <f>+M317</f>
        <v>#DIV/0!</v>
      </c>
      <c r="D371" s="101" t="e">
        <f>+N317</f>
        <v>#DIV/0!</v>
      </c>
    </row>
    <row r="372" spans="1:11" ht="25.5" thickTop="1" thickBot="1" x14ac:dyDescent="0.25">
      <c r="A372" s="12" t="s">
        <v>153</v>
      </c>
      <c r="B372" s="12" t="s">
        <v>17</v>
      </c>
      <c r="C372" s="101" t="e">
        <f>+M323</f>
        <v>#DIV/0!</v>
      </c>
      <c r="D372" s="101" t="e">
        <f>+N323</f>
        <v>#DIV/0!</v>
      </c>
    </row>
    <row r="373" spans="1:11" ht="14.25" thickTop="1" thickBot="1" x14ac:dyDescent="0.25">
      <c r="A373" s="12" t="s">
        <v>152</v>
      </c>
      <c r="B373" s="12" t="s">
        <v>18</v>
      </c>
      <c r="C373" s="101" t="e">
        <f>+M332</f>
        <v>#DIV/0!</v>
      </c>
      <c r="D373" s="101" t="e">
        <f>+N332</f>
        <v>#DIV/0!</v>
      </c>
    </row>
    <row r="374" spans="1:11" ht="14.25" thickTop="1" thickBot="1" x14ac:dyDescent="0.25">
      <c r="A374" s="12" t="s">
        <v>154</v>
      </c>
      <c r="B374" s="12" t="s">
        <v>19</v>
      </c>
      <c r="C374" s="101" t="e">
        <f>+M341</f>
        <v>#DIV/0!</v>
      </c>
      <c r="D374" s="101" t="e">
        <f>+N341</f>
        <v>#DIV/0!</v>
      </c>
    </row>
    <row r="375" spans="1:11" ht="14.25" thickTop="1" thickBot="1" x14ac:dyDescent="0.25">
      <c r="A375" s="12" t="s">
        <v>155</v>
      </c>
      <c r="B375" s="12" t="s">
        <v>20</v>
      </c>
      <c r="C375" s="101" t="e">
        <f>+M346</f>
        <v>#DIV/0!</v>
      </c>
      <c r="D375" s="101" t="e">
        <f>+N346</f>
        <v>#DIV/0!</v>
      </c>
    </row>
    <row r="376" spans="1:11" ht="14.25" thickTop="1" thickBot="1" x14ac:dyDescent="0.25">
      <c r="A376" s="12" t="s">
        <v>76</v>
      </c>
      <c r="B376" s="12" t="s">
        <v>23</v>
      </c>
      <c r="C376" s="101" t="e">
        <f>+M353</f>
        <v>#DIV/0!</v>
      </c>
      <c r="D376" s="101" t="e">
        <f>+N353</f>
        <v>#DIV/0!</v>
      </c>
    </row>
    <row r="377" spans="1:11" ht="14.25" thickTop="1" thickBot="1" x14ac:dyDescent="0.25">
      <c r="A377" s="12" t="s">
        <v>156</v>
      </c>
      <c r="B377" s="12" t="s">
        <v>24</v>
      </c>
      <c r="C377" s="101" t="e">
        <f>+M357</f>
        <v>#DIV/0!</v>
      </c>
      <c r="D377" s="101" t="e">
        <f>+N357</f>
        <v>#DIV/0!</v>
      </c>
    </row>
    <row r="378" spans="1:11" ht="14.25" thickTop="1" thickBot="1" x14ac:dyDescent="0.25">
      <c r="A378" s="282" t="s">
        <v>583</v>
      </c>
      <c r="B378" s="282" t="s">
        <v>1</v>
      </c>
      <c r="C378" s="101" t="e">
        <f>+M358</f>
        <v>#DIV/0!</v>
      </c>
      <c r="D378" s="101" t="e">
        <f>+N358</f>
        <v>#DIV/0!</v>
      </c>
    </row>
    <row r="381" spans="1:11" ht="15" x14ac:dyDescent="0.25">
      <c r="A381" s="2" t="s">
        <v>674</v>
      </c>
    </row>
    <row r="382" spans="1:11" ht="15" x14ac:dyDescent="0.25">
      <c r="A382" s="402" t="s">
        <v>675</v>
      </c>
      <c r="B382" s="402" t="s">
        <v>1</v>
      </c>
      <c r="C382" s="402" t="s">
        <v>1</v>
      </c>
      <c r="D382" s="402" t="s">
        <v>1</v>
      </c>
      <c r="E382" s="402" t="s">
        <v>1</v>
      </c>
      <c r="F382" s="402" t="s">
        <v>1</v>
      </c>
    </row>
    <row r="383" spans="1:11" x14ac:dyDescent="0.2">
      <c r="A383" s="293" t="s">
        <v>676</v>
      </c>
      <c r="B383" s="293" t="s">
        <v>1</v>
      </c>
      <c r="C383" s="293" t="s">
        <v>1</v>
      </c>
      <c r="D383" s="293" t="s">
        <v>1</v>
      </c>
      <c r="E383" s="293" t="s">
        <v>1</v>
      </c>
      <c r="F383" s="293" t="s">
        <v>1</v>
      </c>
      <c r="G383" s="293" t="s">
        <v>1</v>
      </c>
      <c r="H383" s="293" t="s">
        <v>1</v>
      </c>
      <c r="I383" s="293" t="s">
        <v>1</v>
      </c>
      <c r="J383" s="293" t="s">
        <v>1</v>
      </c>
      <c r="K383" s="293" t="s">
        <v>1</v>
      </c>
    </row>
    <row r="384" spans="1:11" ht="13.5" thickBot="1" x14ac:dyDescent="0.25">
      <c r="A384" s="293" t="s">
        <v>677</v>
      </c>
      <c r="B384" s="293" t="s">
        <v>1</v>
      </c>
      <c r="C384" s="293" t="s">
        <v>1</v>
      </c>
      <c r="D384" s="293" t="s">
        <v>1</v>
      </c>
      <c r="E384" s="293" t="s">
        <v>1</v>
      </c>
      <c r="F384" s="293" t="s">
        <v>1</v>
      </c>
      <c r="G384" s="293" t="s">
        <v>1</v>
      </c>
      <c r="H384" s="293" t="s">
        <v>1</v>
      </c>
      <c r="I384" s="293" t="s">
        <v>1</v>
      </c>
      <c r="J384" s="293" t="s">
        <v>1</v>
      </c>
      <c r="K384" s="293" t="s">
        <v>1</v>
      </c>
    </row>
    <row r="385" spans="1:10" ht="37.5" thickTop="1" thickBot="1" x14ac:dyDescent="0.25">
      <c r="A385" s="282" t="s">
        <v>241</v>
      </c>
      <c r="B385" s="282" t="s">
        <v>678</v>
      </c>
      <c r="C385" s="282" t="s">
        <v>1</v>
      </c>
      <c r="D385" s="282" t="s">
        <v>1</v>
      </c>
      <c r="E385" s="282" t="s">
        <v>679</v>
      </c>
      <c r="F385" s="282" t="s">
        <v>680</v>
      </c>
      <c r="G385" s="12" t="s">
        <v>681</v>
      </c>
      <c r="H385" s="12" t="s">
        <v>682</v>
      </c>
      <c r="I385" s="12" t="s">
        <v>683</v>
      </c>
      <c r="J385" s="282" t="s">
        <v>684</v>
      </c>
    </row>
    <row r="386" spans="1:10" ht="13.5" thickTop="1" x14ac:dyDescent="0.2">
      <c r="A386" s="5" t="s">
        <v>0</v>
      </c>
      <c r="B386" s="388" t="s">
        <v>70</v>
      </c>
      <c r="C386" s="388" t="s">
        <v>1</v>
      </c>
      <c r="D386" s="388" t="s">
        <v>1</v>
      </c>
      <c r="E386" s="5"/>
      <c r="F386" s="129"/>
      <c r="G386" s="129"/>
      <c r="H386" s="5"/>
      <c r="I386" s="5"/>
      <c r="J386" s="5"/>
    </row>
    <row r="387" spans="1:10" x14ac:dyDescent="0.2">
      <c r="A387" s="5" t="s">
        <v>115</v>
      </c>
      <c r="B387" s="388" t="s">
        <v>75</v>
      </c>
      <c r="C387" s="388" t="s">
        <v>1</v>
      </c>
      <c r="D387" s="388" t="s">
        <v>1</v>
      </c>
      <c r="E387" s="5"/>
      <c r="F387" s="129"/>
      <c r="G387" s="129"/>
      <c r="H387" s="5"/>
      <c r="I387" s="5"/>
      <c r="J387" s="5"/>
    </row>
    <row r="388" spans="1:10" x14ac:dyDescent="0.2">
      <c r="A388" s="5" t="s">
        <v>116</v>
      </c>
      <c r="B388" s="388" t="s">
        <v>77</v>
      </c>
      <c r="C388" s="388" t="s">
        <v>1</v>
      </c>
      <c r="D388" s="388" t="s">
        <v>1</v>
      </c>
      <c r="E388" s="5"/>
      <c r="F388" s="129"/>
      <c r="G388" s="129"/>
      <c r="H388" s="5"/>
      <c r="I388" s="5"/>
      <c r="J388" s="5"/>
    </row>
    <row r="389" spans="1:10" x14ac:dyDescent="0.2">
      <c r="A389" s="5" t="s">
        <v>117</v>
      </c>
      <c r="B389" s="388" t="s">
        <v>78</v>
      </c>
      <c r="C389" s="388" t="s">
        <v>1</v>
      </c>
      <c r="D389" s="388" t="s">
        <v>1</v>
      </c>
      <c r="E389" s="5"/>
      <c r="F389" s="5"/>
      <c r="G389" s="5"/>
      <c r="H389" s="5"/>
      <c r="I389" s="5"/>
      <c r="J389" s="5"/>
    </row>
    <row r="390" spans="1:10" x14ac:dyDescent="0.2">
      <c r="A390" s="5" t="s">
        <v>118</v>
      </c>
      <c r="B390" s="388" t="s">
        <v>79</v>
      </c>
      <c r="C390" s="388" t="s">
        <v>1</v>
      </c>
      <c r="D390" s="388" t="s">
        <v>1</v>
      </c>
      <c r="E390" s="5"/>
      <c r="F390" s="5"/>
      <c r="G390" s="5"/>
      <c r="H390" s="5"/>
      <c r="I390" s="5"/>
      <c r="J390" s="5"/>
    </row>
    <row r="391" spans="1:10" x14ac:dyDescent="0.2">
      <c r="A391" s="5" t="s">
        <v>119</v>
      </c>
      <c r="B391" s="388" t="s">
        <v>81</v>
      </c>
      <c r="C391" s="388" t="s">
        <v>1</v>
      </c>
      <c r="D391" s="388" t="s">
        <v>1</v>
      </c>
      <c r="E391" s="5"/>
      <c r="F391" s="5"/>
      <c r="G391" s="5"/>
      <c r="H391" s="5"/>
      <c r="I391" s="5"/>
      <c r="J391" s="5"/>
    </row>
    <row r="392" spans="1:10" x14ac:dyDescent="0.2">
      <c r="A392" s="5" t="s">
        <v>120</v>
      </c>
      <c r="B392" s="388" t="s">
        <v>82</v>
      </c>
      <c r="C392" s="388" t="s">
        <v>1</v>
      </c>
      <c r="D392" s="388" t="s">
        <v>1</v>
      </c>
      <c r="E392" s="5"/>
      <c r="F392" s="129"/>
      <c r="G392" s="129"/>
      <c r="H392" s="5"/>
      <c r="I392" s="5"/>
      <c r="J392" s="5"/>
    </row>
    <row r="393" spans="1:10" x14ac:dyDescent="0.2">
      <c r="A393" s="5" t="s">
        <v>153</v>
      </c>
      <c r="B393" s="388" t="s">
        <v>83</v>
      </c>
      <c r="C393" s="388" t="s">
        <v>1</v>
      </c>
      <c r="D393" s="388" t="s">
        <v>1</v>
      </c>
      <c r="E393" s="5"/>
      <c r="F393" s="129"/>
      <c r="G393" s="129"/>
      <c r="H393" s="5"/>
      <c r="I393" s="5"/>
      <c r="J393" s="5"/>
    </row>
    <row r="394" spans="1:10" x14ac:dyDescent="0.2">
      <c r="A394" s="5" t="s">
        <v>152</v>
      </c>
      <c r="B394" s="388" t="s">
        <v>85</v>
      </c>
      <c r="C394" s="388" t="s">
        <v>1</v>
      </c>
      <c r="D394" s="388" t="s">
        <v>1</v>
      </c>
      <c r="E394" s="5"/>
      <c r="F394" s="5"/>
      <c r="G394" s="5"/>
      <c r="H394" s="5"/>
      <c r="I394" s="5"/>
      <c r="J394" s="5"/>
    </row>
    <row r="395" spans="1:10" x14ac:dyDescent="0.2">
      <c r="A395" s="5" t="s">
        <v>154</v>
      </c>
      <c r="B395" s="388" t="s">
        <v>86</v>
      </c>
      <c r="C395" s="388" t="s">
        <v>1</v>
      </c>
      <c r="D395" s="388" t="s">
        <v>1</v>
      </c>
      <c r="E395" s="5"/>
      <c r="F395" s="5"/>
      <c r="G395" s="5"/>
      <c r="H395" s="5"/>
      <c r="I395" s="5"/>
      <c r="J395" s="5"/>
    </row>
    <row r="396" spans="1:10" x14ac:dyDescent="0.2">
      <c r="A396" s="5" t="s">
        <v>155</v>
      </c>
      <c r="B396" s="388" t="s">
        <v>89</v>
      </c>
      <c r="C396" s="388" t="s">
        <v>1</v>
      </c>
      <c r="D396" s="388" t="s">
        <v>1</v>
      </c>
      <c r="E396" s="5"/>
      <c r="F396" s="5"/>
      <c r="G396" s="5"/>
      <c r="H396" s="5"/>
      <c r="I396" s="5"/>
      <c r="J396" s="5"/>
    </row>
    <row r="397" spans="1:10" x14ac:dyDescent="0.2">
      <c r="A397" s="5" t="s">
        <v>76</v>
      </c>
      <c r="B397" s="388" t="s">
        <v>90</v>
      </c>
      <c r="C397" s="388" t="s">
        <v>1</v>
      </c>
      <c r="D397" s="388" t="s">
        <v>1</v>
      </c>
      <c r="E397" s="5"/>
      <c r="F397" s="5"/>
      <c r="G397" s="5"/>
      <c r="H397" s="5"/>
      <c r="I397" s="5"/>
      <c r="J397" s="5"/>
    </row>
    <row r="398" spans="1:10" ht="13.5" thickBot="1" x14ac:dyDescent="0.25">
      <c r="A398" s="5" t="s">
        <v>156</v>
      </c>
      <c r="B398" s="388" t="s">
        <v>91</v>
      </c>
      <c r="C398" s="388" t="s">
        <v>1</v>
      </c>
      <c r="D398" s="388" t="s">
        <v>1</v>
      </c>
      <c r="E398" s="5"/>
      <c r="F398" s="129"/>
      <c r="G398" s="129"/>
      <c r="H398" s="107"/>
      <c r="I398" s="107"/>
      <c r="J398" s="107"/>
    </row>
    <row r="399" spans="1:10" ht="14.25" thickTop="1" thickBot="1" x14ac:dyDescent="0.25">
      <c r="A399" s="282" t="s">
        <v>22</v>
      </c>
      <c r="B399" s="282" t="s">
        <v>248</v>
      </c>
      <c r="C399" s="282" t="s">
        <v>1</v>
      </c>
      <c r="D399" s="282" t="s">
        <v>1</v>
      </c>
      <c r="E399" s="349">
        <f>SUM(E386:E398)</f>
        <v>0</v>
      </c>
      <c r="F399" s="102">
        <f>SUM(F386:F398)</f>
        <v>0</v>
      </c>
      <c r="G399" s="102">
        <f>SUM(G386:G398)</f>
        <v>0</v>
      </c>
      <c r="H399" s="308"/>
      <c r="I399" s="309"/>
      <c r="J399" s="310"/>
    </row>
    <row r="400" spans="1:10" ht="14.25" thickTop="1" thickBot="1" x14ac:dyDescent="0.25">
      <c r="A400" s="282" t="s">
        <v>22</v>
      </c>
      <c r="B400" s="282" t="s">
        <v>685</v>
      </c>
      <c r="C400" s="282" t="s">
        <v>1</v>
      </c>
      <c r="D400" s="282" t="s">
        <v>1</v>
      </c>
      <c r="E400" s="106"/>
      <c r="F400" s="282" t="s">
        <v>686</v>
      </c>
      <c r="G400" s="282" t="s">
        <v>687</v>
      </c>
      <c r="H400" s="403"/>
      <c r="I400" s="404"/>
      <c r="J400" s="405"/>
    </row>
    <row r="401" spans="1:11" ht="14.25" thickTop="1" thickBot="1" x14ac:dyDescent="0.25">
      <c r="A401" s="282" t="s">
        <v>22</v>
      </c>
      <c r="B401" s="282" t="s">
        <v>22</v>
      </c>
      <c r="C401" s="282" t="s">
        <v>1</v>
      </c>
      <c r="D401" s="282" t="s">
        <v>1</v>
      </c>
      <c r="E401" s="106"/>
      <c r="F401" s="345" t="e">
        <f>+F399/E399*100</f>
        <v>#DIV/0!</v>
      </c>
      <c r="G401" s="345">
        <f>+G399/A398*100</f>
        <v>0</v>
      </c>
      <c r="H401" s="311"/>
      <c r="I401" s="312"/>
      <c r="J401" s="313"/>
    </row>
    <row r="402" spans="1:11" ht="13.5" thickTop="1" x14ac:dyDescent="0.2"/>
    <row r="403" spans="1:11" x14ac:dyDescent="0.2">
      <c r="A403" s="293" t="s">
        <v>688</v>
      </c>
      <c r="B403" s="293" t="s">
        <v>1</v>
      </c>
      <c r="C403" s="293" t="s">
        <v>1</v>
      </c>
      <c r="D403" s="293" t="s">
        <v>1</v>
      </c>
      <c r="E403" s="293" t="s">
        <v>1</v>
      </c>
      <c r="F403" s="293" t="s">
        <v>1</v>
      </c>
      <c r="G403" s="293" t="s">
        <v>1</v>
      </c>
      <c r="H403" s="293" t="s">
        <v>1</v>
      </c>
      <c r="I403" s="293" t="s">
        <v>1</v>
      </c>
      <c r="J403" s="293" t="s">
        <v>1</v>
      </c>
      <c r="K403" s="293" t="s">
        <v>1</v>
      </c>
    </row>
    <row r="404" spans="1:11" ht="13.5" thickBot="1" x14ac:dyDescent="0.25">
      <c r="A404" s="293" t="s">
        <v>689</v>
      </c>
      <c r="B404" s="293" t="s">
        <v>1</v>
      </c>
      <c r="C404" s="293" t="s">
        <v>1</v>
      </c>
      <c r="D404" s="293" t="s">
        <v>1</v>
      </c>
      <c r="E404" s="293" t="s">
        <v>1</v>
      </c>
      <c r="F404" s="293" t="s">
        <v>1</v>
      </c>
      <c r="G404" s="293" t="s">
        <v>1</v>
      </c>
      <c r="H404" s="293" t="s">
        <v>1</v>
      </c>
      <c r="I404" s="293" t="s">
        <v>1</v>
      </c>
      <c r="J404" s="293" t="s">
        <v>1</v>
      </c>
      <c r="K404" s="293" t="s">
        <v>1</v>
      </c>
    </row>
    <row r="405" spans="1:11" ht="37.5" thickTop="1" thickBot="1" x14ac:dyDescent="0.25">
      <c r="A405" s="282" t="s">
        <v>241</v>
      </c>
      <c r="B405" s="282" t="s">
        <v>678</v>
      </c>
      <c r="C405" s="282" t="s">
        <v>1</v>
      </c>
      <c r="D405" s="282" t="s">
        <v>1</v>
      </c>
      <c r="E405" s="282" t="s">
        <v>679</v>
      </c>
      <c r="F405" s="282" t="s">
        <v>680</v>
      </c>
      <c r="G405" s="12" t="s">
        <v>681</v>
      </c>
      <c r="H405" s="144" t="s">
        <v>682</v>
      </c>
      <c r="I405" s="144" t="s">
        <v>683</v>
      </c>
      <c r="J405" s="282" t="s">
        <v>684</v>
      </c>
    </row>
    <row r="406" spans="1:11" ht="13.5" thickTop="1" x14ac:dyDescent="0.2">
      <c r="A406" s="108">
        <v>1</v>
      </c>
      <c r="B406" s="388" t="s">
        <v>94</v>
      </c>
      <c r="C406" s="388" t="s">
        <v>1</v>
      </c>
      <c r="D406" s="388" t="s">
        <v>1</v>
      </c>
      <c r="E406" s="5"/>
      <c r="F406" s="5"/>
      <c r="G406" s="5"/>
      <c r="H406" s="152"/>
      <c r="I406" s="152"/>
      <c r="J406" s="155"/>
    </row>
    <row r="407" spans="1:11" x14ac:dyDescent="0.2">
      <c r="A407" s="109">
        <v>2</v>
      </c>
      <c r="B407" s="388" t="s">
        <v>94</v>
      </c>
      <c r="C407" s="388" t="s">
        <v>1</v>
      </c>
      <c r="D407" s="388" t="s">
        <v>1</v>
      </c>
      <c r="E407" s="5"/>
      <c r="F407" s="5"/>
      <c r="G407" s="5"/>
      <c r="H407" s="152"/>
      <c r="I407" s="152"/>
      <c r="J407" s="155"/>
    </row>
    <row r="408" spans="1:11" x14ac:dyDescent="0.2">
      <c r="A408" s="109">
        <v>3</v>
      </c>
      <c r="B408" s="388" t="s">
        <v>94</v>
      </c>
      <c r="C408" s="388" t="s">
        <v>1</v>
      </c>
      <c r="D408" s="388" t="s">
        <v>1</v>
      </c>
      <c r="E408" s="5"/>
      <c r="F408" s="5"/>
      <c r="G408" s="5"/>
      <c r="H408" s="152"/>
      <c r="I408" s="152"/>
      <c r="J408" s="155"/>
    </row>
    <row r="409" spans="1:11" ht="13.5" thickBot="1" x14ac:dyDescent="0.25">
      <c r="A409" s="105">
        <v>4</v>
      </c>
      <c r="B409" s="388" t="s">
        <v>94</v>
      </c>
      <c r="C409" s="388" t="s">
        <v>1</v>
      </c>
      <c r="D409" s="388" t="s">
        <v>1</v>
      </c>
      <c r="E409" s="5"/>
      <c r="F409" s="5"/>
      <c r="G409" s="5"/>
      <c r="H409" s="107"/>
      <c r="I409" s="107"/>
      <c r="J409" s="258"/>
    </row>
    <row r="410" spans="1:11" ht="14.25" thickTop="1" thickBot="1" x14ac:dyDescent="0.25">
      <c r="A410" s="282" t="s">
        <v>22</v>
      </c>
      <c r="B410" s="282" t="s">
        <v>248</v>
      </c>
      <c r="C410" s="282" t="s">
        <v>1</v>
      </c>
      <c r="D410" s="282" t="s">
        <v>1</v>
      </c>
      <c r="E410" s="282">
        <f>SUM(E406:E409)</f>
        <v>0</v>
      </c>
      <c r="F410" s="100">
        <f>SUM(F406:F409)</f>
        <v>0</v>
      </c>
      <c r="G410" s="100">
        <f>SUM(G406:G409)</f>
        <v>0</v>
      </c>
      <c r="H410" s="308"/>
      <c r="I410" s="309"/>
      <c r="J410" s="310"/>
    </row>
    <row r="411" spans="1:11" ht="14.25" thickTop="1" thickBot="1" x14ac:dyDescent="0.25">
      <c r="A411" s="282" t="s">
        <v>22</v>
      </c>
      <c r="B411" s="282" t="s">
        <v>685</v>
      </c>
      <c r="C411" s="282" t="s">
        <v>1</v>
      </c>
      <c r="D411" s="282" t="s">
        <v>1</v>
      </c>
      <c r="E411" s="106"/>
      <c r="F411" s="282" t="s">
        <v>686</v>
      </c>
      <c r="G411" s="282" t="s">
        <v>687</v>
      </c>
      <c r="H411" s="403"/>
      <c r="I411" s="404"/>
      <c r="J411" s="405"/>
    </row>
    <row r="412" spans="1:11" ht="14.25" thickTop="1" thickBot="1" x14ac:dyDescent="0.25">
      <c r="A412" s="282" t="s">
        <v>22</v>
      </c>
      <c r="B412" s="282" t="s">
        <v>22</v>
      </c>
      <c r="C412" s="282" t="s">
        <v>1</v>
      </c>
      <c r="D412" s="282" t="s">
        <v>1</v>
      </c>
      <c r="E412" s="106"/>
      <c r="F412" s="345" t="e">
        <f>+F410/E410*100</f>
        <v>#DIV/0!</v>
      </c>
      <c r="G412" s="345" t="e">
        <f>+G410/E410*100</f>
        <v>#DIV/0!</v>
      </c>
      <c r="H412" s="311"/>
      <c r="I412" s="312"/>
      <c r="J412" s="313"/>
    </row>
    <row r="413" spans="1:11" ht="13.5" thickTop="1" x14ac:dyDescent="0.2"/>
    <row r="414" spans="1:11" x14ac:dyDescent="0.2">
      <c r="A414" s="293" t="s">
        <v>690</v>
      </c>
      <c r="B414" s="293" t="s">
        <v>1</v>
      </c>
      <c r="C414" s="293" t="s">
        <v>1</v>
      </c>
      <c r="D414" s="293" t="s">
        <v>1</v>
      </c>
      <c r="E414" s="293" t="s">
        <v>1</v>
      </c>
      <c r="F414" s="293" t="s">
        <v>1</v>
      </c>
      <c r="G414" s="293" t="s">
        <v>1</v>
      </c>
      <c r="H414" s="293" t="s">
        <v>1</v>
      </c>
      <c r="I414" s="293" t="s">
        <v>1</v>
      </c>
      <c r="J414" s="293" t="s">
        <v>1</v>
      </c>
      <c r="K414" s="293" t="s">
        <v>1</v>
      </c>
    </row>
    <row r="415" spans="1:11" ht="13.5" thickBot="1" x14ac:dyDescent="0.25">
      <c r="A415" s="293" t="s">
        <v>691</v>
      </c>
      <c r="B415" s="293" t="s">
        <v>1</v>
      </c>
      <c r="C415" s="293" t="s">
        <v>1</v>
      </c>
      <c r="D415" s="293" t="s">
        <v>1</v>
      </c>
      <c r="E415" s="293" t="s">
        <v>1</v>
      </c>
      <c r="F415" s="293" t="s">
        <v>1</v>
      </c>
      <c r="G415" s="293" t="s">
        <v>1</v>
      </c>
      <c r="H415" s="293" t="s">
        <v>1</v>
      </c>
      <c r="I415" s="293" t="s">
        <v>1</v>
      </c>
      <c r="J415" s="293" t="s">
        <v>1</v>
      </c>
      <c r="K415" s="293" t="s">
        <v>1</v>
      </c>
    </row>
    <row r="416" spans="1:11" ht="37.5" thickTop="1" thickBot="1" x14ac:dyDescent="0.25">
      <c r="A416" s="282" t="s">
        <v>241</v>
      </c>
      <c r="B416" s="282" t="s">
        <v>678</v>
      </c>
      <c r="C416" s="282" t="s">
        <v>1</v>
      </c>
      <c r="D416" s="282" t="s">
        <v>1</v>
      </c>
      <c r="E416" s="282" t="s">
        <v>679</v>
      </c>
      <c r="F416" s="282" t="s">
        <v>680</v>
      </c>
      <c r="G416" s="12" t="s">
        <v>681</v>
      </c>
      <c r="H416" s="12" t="s">
        <v>682</v>
      </c>
      <c r="I416" s="12" t="s">
        <v>683</v>
      </c>
      <c r="J416" s="282" t="s">
        <v>684</v>
      </c>
    </row>
    <row r="417" spans="1:10" ht="13.5" thickTop="1" x14ac:dyDescent="0.2">
      <c r="A417" s="5" t="s">
        <v>0</v>
      </c>
      <c r="B417" s="388" t="s">
        <v>97</v>
      </c>
      <c r="C417" s="388" t="s">
        <v>1</v>
      </c>
      <c r="D417" s="388" t="s">
        <v>1</v>
      </c>
      <c r="E417" s="5"/>
      <c r="F417" s="5"/>
      <c r="G417" s="5"/>
      <c r="H417" s="5"/>
      <c r="I417" s="5"/>
      <c r="J417" s="155"/>
    </row>
    <row r="418" spans="1:10" x14ac:dyDescent="0.2">
      <c r="A418" s="5" t="s">
        <v>115</v>
      </c>
      <c r="B418" s="388" t="s">
        <v>98</v>
      </c>
      <c r="C418" s="388" t="s">
        <v>1</v>
      </c>
      <c r="D418" s="388" t="s">
        <v>1</v>
      </c>
      <c r="E418" s="5"/>
      <c r="F418" s="5"/>
      <c r="G418" s="5"/>
      <c r="H418" s="5"/>
      <c r="I418" s="5"/>
      <c r="J418" s="155"/>
    </row>
    <row r="419" spans="1:10" x14ac:dyDescent="0.2">
      <c r="A419" s="5" t="s">
        <v>116</v>
      </c>
      <c r="B419" s="388" t="s">
        <v>99</v>
      </c>
      <c r="C419" s="388" t="s">
        <v>1</v>
      </c>
      <c r="D419" s="388" t="s">
        <v>1</v>
      </c>
      <c r="E419" s="5"/>
      <c r="F419" s="5"/>
      <c r="G419" s="5"/>
      <c r="H419" s="5"/>
      <c r="I419" s="5"/>
      <c r="J419" s="155"/>
    </row>
    <row r="420" spans="1:10" x14ac:dyDescent="0.2">
      <c r="A420" s="5" t="s">
        <v>117</v>
      </c>
      <c r="B420" s="388" t="s">
        <v>100</v>
      </c>
      <c r="C420" s="388" t="s">
        <v>1</v>
      </c>
      <c r="D420" s="388" t="s">
        <v>1</v>
      </c>
      <c r="E420" s="5"/>
      <c r="F420" s="5"/>
      <c r="G420" s="5"/>
      <c r="H420" s="5"/>
      <c r="I420" s="5"/>
      <c r="J420" s="155"/>
    </row>
    <row r="421" spans="1:10" x14ac:dyDescent="0.2">
      <c r="A421" s="5" t="s">
        <v>118</v>
      </c>
      <c r="B421" s="388" t="s">
        <v>101</v>
      </c>
      <c r="C421" s="388" t="s">
        <v>1</v>
      </c>
      <c r="D421" s="388" t="s">
        <v>1</v>
      </c>
      <c r="E421" s="5"/>
      <c r="F421" s="5"/>
      <c r="G421" s="5"/>
      <c r="H421" s="5"/>
      <c r="I421" s="5"/>
      <c r="J421" s="155"/>
    </row>
    <row r="422" spans="1:10" x14ac:dyDescent="0.2">
      <c r="A422" s="5" t="s">
        <v>119</v>
      </c>
      <c r="B422" s="388" t="s">
        <v>102</v>
      </c>
      <c r="C422" s="388" t="s">
        <v>1</v>
      </c>
      <c r="D422" s="388" t="s">
        <v>1</v>
      </c>
      <c r="E422" s="5"/>
      <c r="F422" s="5"/>
      <c r="G422" s="5"/>
      <c r="H422" s="5"/>
      <c r="I422" s="5"/>
      <c r="J422" s="155"/>
    </row>
    <row r="423" spans="1:10" x14ac:dyDescent="0.2">
      <c r="A423" s="5" t="s">
        <v>120</v>
      </c>
      <c r="B423" s="388" t="s">
        <v>104</v>
      </c>
      <c r="C423" s="388" t="s">
        <v>1</v>
      </c>
      <c r="D423" s="388" t="s">
        <v>1</v>
      </c>
      <c r="E423" s="5"/>
      <c r="F423" s="5"/>
      <c r="G423" s="5"/>
      <c r="H423" s="5"/>
      <c r="I423" s="5"/>
      <c r="J423" s="155"/>
    </row>
    <row r="424" spans="1:10" ht="13.5" thickBot="1" x14ac:dyDescent="0.25">
      <c r="A424" s="5" t="s">
        <v>153</v>
      </c>
      <c r="B424" s="388" t="s">
        <v>105</v>
      </c>
      <c r="C424" s="388" t="s">
        <v>1</v>
      </c>
      <c r="D424" s="388" t="s">
        <v>1</v>
      </c>
      <c r="E424" s="107"/>
      <c r="F424" s="107"/>
      <c r="G424" s="107"/>
      <c r="H424" s="107"/>
      <c r="I424" s="107"/>
      <c r="J424" s="258"/>
    </row>
    <row r="425" spans="1:10" ht="14.25" thickTop="1" thickBot="1" x14ac:dyDescent="0.25">
      <c r="A425" s="282" t="s">
        <v>22</v>
      </c>
      <c r="B425" s="282" t="s">
        <v>248</v>
      </c>
      <c r="C425" s="282" t="s">
        <v>1</v>
      </c>
      <c r="D425" s="282" t="s">
        <v>1</v>
      </c>
      <c r="E425" s="349">
        <f>SUM(E417:E424)</f>
        <v>0</v>
      </c>
      <c r="F425" s="100">
        <f>SUM(F417:F424)</f>
        <v>0</v>
      </c>
      <c r="G425" s="100">
        <f>SUM(G417:G424)</f>
        <v>0</v>
      </c>
      <c r="H425" s="106"/>
      <c r="I425" s="106"/>
      <c r="J425" s="106"/>
    </row>
    <row r="426" spans="1:10" ht="14.25" thickTop="1" thickBot="1" x14ac:dyDescent="0.25">
      <c r="A426" s="282" t="s">
        <v>22</v>
      </c>
      <c r="B426" s="282" t="s">
        <v>685</v>
      </c>
      <c r="C426" s="282" t="s">
        <v>1</v>
      </c>
      <c r="D426" s="282" t="s">
        <v>1</v>
      </c>
      <c r="E426" s="106"/>
      <c r="F426" s="282" t="s">
        <v>686</v>
      </c>
      <c r="G426" s="282" t="s">
        <v>687</v>
      </c>
      <c r="H426" s="106"/>
      <c r="I426" s="106"/>
      <c r="J426" s="106"/>
    </row>
    <row r="427" spans="1:10" ht="14.25" thickTop="1" thickBot="1" x14ac:dyDescent="0.25">
      <c r="A427" s="282" t="s">
        <v>22</v>
      </c>
      <c r="B427" s="282" t="s">
        <v>22</v>
      </c>
      <c r="C427" s="282" t="s">
        <v>1</v>
      </c>
      <c r="D427" s="282" t="s">
        <v>1</v>
      </c>
      <c r="E427" s="106"/>
      <c r="F427" s="415" t="e">
        <f>F425/E425*100</f>
        <v>#DIV/0!</v>
      </c>
      <c r="G427" s="142" t="e">
        <f>G425/E425*100</f>
        <v>#DIV/0!</v>
      </c>
      <c r="H427" s="106"/>
      <c r="I427" s="106"/>
      <c r="J427" s="106"/>
    </row>
    <row r="428" spans="1:10" ht="13.5" thickTop="1" x14ac:dyDescent="0.2"/>
    <row r="429" spans="1:10" ht="15" x14ac:dyDescent="0.25">
      <c r="A429" s="2" t="s">
        <v>692</v>
      </c>
    </row>
    <row r="430" spans="1:10" ht="15" x14ac:dyDescent="0.25">
      <c r="A430" s="402" t="s">
        <v>693</v>
      </c>
      <c r="B430" s="402" t="s">
        <v>1</v>
      </c>
      <c r="C430" s="402" t="s">
        <v>1</v>
      </c>
      <c r="D430" s="402" t="s">
        <v>1</v>
      </c>
      <c r="E430" s="402" t="s">
        <v>1</v>
      </c>
      <c r="F430" s="402" t="s">
        <v>1</v>
      </c>
    </row>
    <row r="432" spans="1:10" x14ac:dyDescent="0.2">
      <c r="A432" s="293" t="s">
        <v>694</v>
      </c>
      <c r="B432" s="293" t="s">
        <v>1</v>
      </c>
      <c r="C432" s="293" t="s">
        <v>1</v>
      </c>
      <c r="D432" s="293" t="s">
        <v>1</v>
      </c>
      <c r="E432" s="293" t="s">
        <v>1</v>
      </c>
      <c r="F432" s="293" t="s">
        <v>1</v>
      </c>
    </row>
    <row r="433" spans="1:6" ht="13.5" thickBot="1" x14ac:dyDescent="0.25">
      <c r="A433" s="293" t="s">
        <v>695</v>
      </c>
      <c r="B433" s="293" t="s">
        <v>1</v>
      </c>
      <c r="C433" s="293" t="s">
        <v>1</v>
      </c>
      <c r="D433" s="293" t="s">
        <v>1</v>
      </c>
      <c r="E433" s="293" t="s">
        <v>1</v>
      </c>
      <c r="F433" s="293" t="s">
        <v>1</v>
      </c>
    </row>
    <row r="434" spans="1:6" ht="20.100000000000001" customHeight="1" thickTop="1" thickBot="1" x14ac:dyDescent="0.25">
      <c r="A434" s="12" t="s">
        <v>145</v>
      </c>
      <c r="B434" s="282" t="s">
        <v>696</v>
      </c>
      <c r="C434" s="282" t="s">
        <v>1</v>
      </c>
      <c r="D434" s="282" t="s">
        <v>1</v>
      </c>
      <c r="E434" s="282" t="s">
        <v>1</v>
      </c>
      <c r="F434" s="12" t="s">
        <v>211</v>
      </c>
    </row>
    <row r="435" spans="1:6" ht="13.5" thickTop="1" x14ac:dyDescent="0.2">
      <c r="A435" s="5" t="s">
        <v>0</v>
      </c>
      <c r="B435" s="388" t="s">
        <v>697</v>
      </c>
      <c r="C435" s="388" t="s">
        <v>1</v>
      </c>
      <c r="D435" s="388" t="s">
        <v>1</v>
      </c>
      <c r="E435" s="388" t="s">
        <v>1</v>
      </c>
      <c r="F435" s="388"/>
    </row>
    <row r="436" spans="1:6" x14ac:dyDescent="0.2">
      <c r="A436" s="5" t="s">
        <v>115</v>
      </c>
      <c r="B436" s="388" t="s">
        <v>698</v>
      </c>
      <c r="C436" s="388" t="s">
        <v>1</v>
      </c>
      <c r="D436" s="388" t="s">
        <v>1</v>
      </c>
      <c r="E436" s="388" t="s">
        <v>1</v>
      </c>
      <c r="F436" s="388"/>
    </row>
    <row r="437" spans="1:6" x14ac:dyDescent="0.2">
      <c r="A437" s="5" t="s">
        <v>116</v>
      </c>
      <c r="B437" s="388" t="s">
        <v>699</v>
      </c>
      <c r="C437" s="388" t="s">
        <v>1</v>
      </c>
      <c r="D437" s="388" t="s">
        <v>1</v>
      </c>
      <c r="E437" s="388" t="s">
        <v>1</v>
      </c>
      <c r="F437" s="388"/>
    </row>
    <row r="438" spans="1:6" x14ac:dyDescent="0.2">
      <c r="A438" s="5" t="s">
        <v>117</v>
      </c>
      <c r="B438" s="388" t="s">
        <v>700</v>
      </c>
      <c r="C438" s="388" t="s">
        <v>1</v>
      </c>
      <c r="D438" s="388" t="s">
        <v>1</v>
      </c>
      <c r="E438" s="388" t="s">
        <v>1</v>
      </c>
      <c r="F438" s="388"/>
    </row>
    <row r="439" spans="1:6" x14ac:dyDescent="0.2">
      <c r="A439" s="5" t="s">
        <v>118</v>
      </c>
      <c r="B439" s="388" t="s">
        <v>701</v>
      </c>
      <c r="C439" s="388" t="s">
        <v>1</v>
      </c>
      <c r="D439" s="388" t="s">
        <v>1</v>
      </c>
      <c r="E439" s="388" t="s">
        <v>1</v>
      </c>
      <c r="F439" s="388"/>
    </row>
    <row r="440" spans="1:6" x14ac:dyDescent="0.2">
      <c r="A440" s="5" t="s">
        <v>119</v>
      </c>
      <c r="B440" s="388" t="s">
        <v>702</v>
      </c>
      <c r="C440" s="388" t="s">
        <v>1</v>
      </c>
      <c r="D440" s="388" t="s">
        <v>1</v>
      </c>
      <c r="E440" s="388" t="s">
        <v>1</v>
      </c>
      <c r="F440" s="388"/>
    </row>
    <row r="441" spans="1:6" x14ac:dyDescent="0.2">
      <c r="A441" s="5" t="s">
        <v>120</v>
      </c>
      <c r="B441" s="388" t="s">
        <v>703</v>
      </c>
      <c r="C441" s="388" t="s">
        <v>1</v>
      </c>
      <c r="D441" s="388" t="s">
        <v>1</v>
      </c>
      <c r="E441" s="388" t="s">
        <v>1</v>
      </c>
      <c r="F441" s="388"/>
    </row>
    <row r="442" spans="1:6" ht="13.5" thickBot="1" x14ac:dyDescent="0.25">
      <c r="A442" s="5" t="s">
        <v>153</v>
      </c>
      <c r="B442" s="388" t="s">
        <v>704</v>
      </c>
      <c r="C442" s="388" t="s">
        <v>1</v>
      </c>
      <c r="D442" s="388" t="s">
        <v>1</v>
      </c>
      <c r="E442" s="388" t="s">
        <v>1</v>
      </c>
      <c r="F442" s="388"/>
    </row>
    <row r="443" spans="1:6" ht="14.25" thickTop="1" thickBot="1" x14ac:dyDescent="0.25">
      <c r="A443" s="282" t="s">
        <v>590</v>
      </c>
      <c r="B443" s="282" t="s">
        <v>1</v>
      </c>
      <c r="C443" s="282" t="s">
        <v>1</v>
      </c>
      <c r="D443" s="282" t="s">
        <v>1</v>
      </c>
      <c r="E443" s="282" t="s">
        <v>1</v>
      </c>
      <c r="F443" s="282">
        <f>SUM(F435:F442)</f>
        <v>0</v>
      </c>
    </row>
    <row r="444" spans="1:6" ht="13.5" thickTop="1" x14ac:dyDescent="0.2">
      <c r="A444" s="5" t="s">
        <v>152</v>
      </c>
      <c r="B444" s="388" t="s">
        <v>705</v>
      </c>
      <c r="C444" s="388" t="s">
        <v>1</v>
      </c>
      <c r="D444" s="388" t="s">
        <v>1</v>
      </c>
      <c r="E444" s="388" t="s">
        <v>1</v>
      </c>
      <c r="F444" s="388"/>
    </row>
    <row r="445" spans="1:6" x14ac:dyDescent="0.2">
      <c r="A445" s="5" t="s">
        <v>154</v>
      </c>
      <c r="B445" s="388" t="s">
        <v>706</v>
      </c>
      <c r="C445" s="388" t="s">
        <v>1</v>
      </c>
      <c r="D445" s="388" t="s">
        <v>1</v>
      </c>
      <c r="E445" s="388" t="s">
        <v>1</v>
      </c>
      <c r="F445" s="388"/>
    </row>
    <row r="446" spans="1:6" x14ac:dyDescent="0.2">
      <c r="A446" s="5" t="s">
        <v>155</v>
      </c>
      <c r="B446" s="388" t="s">
        <v>707</v>
      </c>
      <c r="C446" s="388" t="s">
        <v>1</v>
      </c>
      <c r="D446" s="388" t="s">
        <v>1</v>
      </c>
      <c r="E446" s="388" t="s">
        <v>1</v>
      </c>
      <c r="F446" s="388"/>
    </row>
    <row r="447" spans="1:6" ht="13.5" thickBot="1" x14ac:dyDescent="0.25">
      <c r="A447" s="5" t="s">
        <v>76</v>
      </c>
      <c r="B447" s="388" t="s">
        <v>708</v>
      </c>
      <c r="C447" s="388" t="s">
        <v>1</v>
      </c>
      <c r="D447" s="388" t="s">
        <v>1</v>
      </c>
      <c r="E447" s="388" t="s">
        <v>1</v>
      </c>
      <c r="F447" s="388"/>
    </row>
    <row r="448" spans="1:6" ht="14.25" thickTop="1" thickBot="1" x14ac:dyDescent="0.25">
      <c r="A448" s="282" t="s">
        <v>596</v>
      </c>
      <c r="B448" s="282" t="s">
        <v>1</v>
      </c>
      <c r="C448" s="282" t="s">
        <v>1</v>
      </c>
      <c r="D448" s="282" t="s">
        <v>1</v>
      </c>
      <c r="E448" s="282" t="s">
        <v>1</v>
      </c>
      <c r="F448" s="282">
        <f>SUM(F444:F447)</f>
        <v>0</v>
      </c>
    </row>
    <row r="449" spans="1:19" ht="14.25" thickTop="1" thickBot="1" x14ac:dyDescent="0.25">
      <c r="A449" s="282" t="s">
        <v>211</v>
      </c>
      <c r="B449" s="282" t="s">
        <v>1</v>
      </c>
      <c r="C449" s="282" t="s">
        <v>1</v>
      </c>
      <c r="D449" s="282" t="s">
        <v>1</v>
      </c>
      <c r="E449" s="282" t="s">
        <v>1</v>
      </c>
      <c r="F449" s="282">
        <f>+F448+F443</f>
        <v>0</v>
      </c>
    </row>
    <row r="450" spans="1:19" ht="14.25" thickTop="1" thickBot="1" x14ac:dyDescent="0.25">
      <c r="A450" s="282" t="s">
        <v>685</v>
      </c>
      <c r="B450" s="282" t="s">
        <v>1</v>
      </c>
      <c r="C450" s="282" t="s">
        <v>1</v>
      </c>
      <c r="D450" s="282" t="s">
        <v>1</v>
      </c>
      <c r="E450" s="282" t="s">
        <v>1</v>
      </c>
      <c r="F450" s="282" t="s">
        <v>709</v>
      </c>
    </row>
    <row r="451" spans="1:19" ht="14.25" thickTop="1" thickBot="1" x14ac:dyDescent="0.25">
      <c r="A451" s="282" t="s">
        <v>22</v>
      </c>
      <c r="B451" s="282" t="s">
        <v>1</v>
      </c>
      <c r="C451" s="282" t="s">
        <v>1</v>
      </c>
      <c r="D451" s="282" t="s">
        <v>1</v>
      </c>
      <c r="E451" s="282" t="s">
        <v>1</v>
      </c>
      <c r="F451" s="346" t="e">
        <f>+F448/F449*100</f>
        <v>#DIV/0!</v>
      </c>
    </row>
    <row r="452" spans="1:19" s="143" customFormat="1" ht="13.5" thickTop="1" x14ac:dyDescent="0.2">
      <c r="A452" s="240"/>
      <c r="B452" s="240"/>
      <c r="C452" s="240"/>
      <c r="D452" s="240"/>
      <c r="E452" s="240"/>
      <c r="F452" s="259"/>
    </row>
    <row r="453" spans="1:19" x14ac:dyDescent="0.2">
      <c r="A453" s="293" t="s">
        <v>710</v>
      </c>
      <c r="B453" s="293"/>
      <c r="C453" s="293"/>
      <c r="D453" s="293"/>
      <c r="E453" s="293"/>
      <c r="F453" s="293"/>
      <c r="G453" s="293"/>
      <c r="H453" s="293"/>
      <c r="I453" s="293"/>
      <c r="J453" s="293"/>
      <c r="K453" s="293"/>
      <c r="L453" s="293"/>
      <c r="M453" s="293"/>
      <c r="N453" s="293"/>
      <c r="O453" s="293"/>
      <c r="P453" s="293"/>
      <c r="Q453" s="293"/>
      <c r="R453" s="293"/>
      <c r="S453" s="293"/>
    </row>
    <row r="454" spans="1:19" ht="13.5" customHeight="1" thickBot="1" x14ac:dyDescent="0.25">
      <c r="A454" s="292" t="s">
        <v>711</v>
      </c>
      <c r="B454" s="292"/>
      <c r="C454" s="292"/>
      <c r="D454" s="292"/>
      <c r="E454" s="292"/>
      <c r="F454" s="292"/>
      <c r="G454" s="292"/>
      <c r="H454" s="292"/>
      <c r="I454" s="292"/>
      <c r="J454" s="292"/>
      <c r="K454" s="292"/>
      <c r="L454" s="292"/>
      <c r="M454" s="292"/>
      <c r="N454" s="292"/>
      <c r="O454" s="292"/>
      <c r="P454" s="292"/>
      <c r="Q454" s="292"/>
      <c r="R454" s="292"/>
      <c r="S454" s="292"/>
    </row>
    <row r="455" spans="1:19" ht="20.100000000000001" customHeight="1" thickTop="1" thickBot="1" x14ac:dyDescent="0.25">
      <c r="A455" s="282" t="s">
        <v>712</v>
      </c>
      <c r="B455" s="282" t="s">
        <v>713</v>
      </c>
      <c r="C455" s="282" t="s">
        <v>1</v>
      </c>
      <c r="D455" s="282" t="s">
        <v>1</v>
      </c>
      <c r="E455" s="282" t="s">
        <v>714</v>
      </c>
      <c r="F455" s="282" t="s">
        <v>1</v>
      </c>
      <c r="G455" s="282" t="s">
        <v>1</v>
      </c>
      <c r="H455" s="282" t="s">
        <v>718</v>
      </c>
      <c r="I455" s="282" t="s">
        <v>1</v>
      </c>
      <c r="J455" s="282" t="s">
        <v>719</v>
      </c>
      <c r="K455" s="282" t="s">
        <v>1</v>
      </c>
      <c r="L455" s="282" t="s">
        <v>720</v>
      </c>
      <c r="M455" s="282" t="s">
        <v>1</v>
      </c>
      <c r="N455" s="282" t="s">
        <v>1058</v>
      </c>
      <c r="O455" s="282"/>
      <c r="P455" s="282" t="s">
        <v>1059</v>
      </c>
      <c r="Q455" s="282"/>
      <c r="R455" s="282" t="s">
        <v>1060</v>
      </c>
      <c r="S455" s="282"/>
    </row>
    <row r="456" spans="1:19" ht="30.75" customHeight="1" thickTop="1" thickBot="1" x14ac:dyDescent="0.25">
      <c r="A456" s="282" t="s">
        <v>1</v>
      </c>
      <c r="B456" s="282" t="s">
        <v>715</v>
      </c>
      <c r="C456" s="282" t="s">
        <v>716</v>
      </c>
      <c r="D456" s="282" t="s">
        <v>1</v>
      </c>
      <c r="E456" s="282" t="s">
        <v>715</v>
      </c>
      <c r="F456" s="282" t="s">
        <v>1</v>
      </c>
      <c r="G456" s="282" t="s">
        <v>717</v>
      </c>
      <c r="H456" s="282" t="s">
        <v>1</v>
      </c>
      <c r="I456" s="282" t="s">
        <v>1</v>
      </c>
      <c r="J456" s="282" t="s">
        <v>1</v>
      </c>
      <c r="K456" s="282" t="s">
        <v>1</v>
      </c>
      <c r="L456" s="282" t="s">
        <v>1</v>
      </c>
      <c r="M456" s="282" t="s">
        <v>1</v>
      </c>
      <c r="N456" s="282"/>
      <c r="O456" s="282"/>
      <c r="P456" s="282"/>
      <c r="Q456" s="282"/>
      <c r="R456" s="282"/>
      <c r="S456" s="282"/>
    </row>
    <row r="457" spans="1:19" ht="14.25" thickTop="1" thickBot="1" x14ac:dyDescent="0.25">
      <c r="A457" s="282">
        <f>+F449</f>
        <v>0</v>
      </c>
      <c r="B457" s="5"/>
      <c r="C457" s="388"/>
      <c r="D457" s="388"/>
      <c r="E457" s="388"/>
      <c r="F457" s="388"/>
      <c r="G457" s="388"/>
      <c r="H457" s="388"/>
      <c r="I457" s="388"/>
      <c r="J457" s="398"/>
      <c r="K457" s="398"/>
      <c r="L457" s="398"/>
      <c r="M457" s="398"/>
      <c r="N457" s="398"/>
      <c r="O457" s="398"/>
      <c r="P457" s="398"/>
      <c r="Q457" s="398"/>
      <c r="R457" s="398"/>
      <c r="S457" s="398"/>
    </row>
    <row r="458" spans="1:19" ht="14.25" thickTop="1" thickBot="1" x14ac:dyDescent="0.25">
      <c r="A458" s="282" t="s">
        <v>685</v>
      </c>
      <c r="B458" s="282" t="s">
        <v>1</v>
      </c>
      <c r="C458" s="282" t="s">
        <v>22</v>
      </c>
      <c r="D458" s="282" t="s">
        <v>1</v>
      </c>
      <c r="E458" s="282" t="s">
        <v>1</v>
      </c>
      <c r="F458" s="282" t="s">
        <v>1</v>
      </c>
      <c r="G458" s="282" t="s">
        <v>1</v>
      </c>
      <c r="H458" s="345" t="e">
        <f>+H457/A457*100</f>
        <v>#DIV/0!</v>
      </c>
      <c r="I458" s="345" t="s">
        <v>1</v>
      </c>
    </row>
    <row r="460" spans="1:19" ht="20.100000000000001" customHeight="1" thickTop="1" thickBot="1" x14ac:dyDescent="0.25">
      <c r="A460" s="282" t="s">
        <v>721</v>
      </c>
      <c r="B460" s="282" t="s">
        <v>1</v>
      </c>
      <c r="C460" s="282" t="s">
        <v>1</v>
      </c>
      <c r="D460" s="282" t="s">
        <v>1</v>
      </c>
      <c r="E460" s="282" t="s">
        <v>1</v>
      </c>
      <c r="F460" s="282" t="s">
        <v>1</v>
      </c>
    </row>
    <row r="461" spans="1:19" ht="20.100000000000001" customHeight="1" thickTop="1" thickBot="1" x14ac:dyDescent="0.25">
      <c r="A461" s="282" t="s">
        <v>211</v>
      </c>
      <c r="B461" s="282" t="s">
        <v>722</v>
      </c>
      <c r="C461" s="282" t="s">
        <v>723</v>
      </c>
      <c r="D461" s="282" t="s">
        <v>1</v>
      </c>
      <c r="E461" s="282" t="s">
        <v>724</v>
      </c>
      <c r="F461" s="282" t="s">
        <v>1</v>
      </c>
    </row>
    <row r="462" spans="1:19" ht="14.25" thickTop="1" thickBot="1" x14ac:dyDescent="0.25">
      <c r="A462" s="282">
        <f>SUM(B462:F462)</f>
        <v>0</v>
      </c>
      <c r="B462" s="416"/>
      <c r="C462" s="398"/>
      <c r="D462" s="398"/>
      <c r="E462" s="398"/>
      <c r="F462" s="412"/>
    </row>
    <row r="463" spans="1:19" ht="13.5" thickTop="1" x14ac:dyDescent="0.2"/>
    <row r="467" spans="1:6" ht="15" x14ac:dyDescent="0.25">
      <c r="A467" s="2" t="s">
        <v>725</v>
      </c>
    </row>
    <row r="468" spans="1:6" ht="15" x14ac:dyDescent="0.25">
      <c r="A468" s="402" t="s">
        <v>726</v>
      </c>
      <c r="B468" s="402" t="s">
        <v>1</v>
      </c>
      <c r="C468" s="402" t="s">
        <v>1</v>
      </c>
      <c r="D468" s="402" t="s">
        <v>1</v>
      </c>
      <c r="E468" s="402" t="s">
        <v>1</v>
      </c>
      <c r="F468" s="402" t="s">
        <v>1</v>
      </c>
    </row>
    <row r="470" spans="1:6" x14ac:dyDescent="0.2">
      <c r="A470" s="293" t="s">
        <v>727</v>
      </c>
      <c r="B470" s="293" t="s">
        <v>1</v>
      </c>
      <c r="C470" s="293" t="s">
        <v>1</v>
      </c>
      <c r="D470" s="293" t="s">
        <v>1</v>
      </c>
      <c r="E470" s="293" t="s">
        <v>1</v>
      </c>
      <c r="F470" s="293" t="s">
        <v>1</v>
      </c>
    </row>
    <row r="471" spans="1:6" ht="13.5" thickBot="1" x14ac:dyDescent="0.25">
      <c r="A471" s="293" t="s">
        <v>728</v>
      </c>
      <c r="B471" s="293" t="s">
        <v>1</v>
      </c>
      <c r="C471" s="293" t="s">
        <v>1</v>
      </c>
      <c r="D471" s="293" t="s">
        <v>1</v>
      </c>
      <c r="E471" s="293" t="s">
        <v>1</v>
      </c>
      <c r="F471" s="293" t="s">
        <v>1</v>
      </c>
    </row>
    <row r="472" spans="1:6" ht="20.100000000000001" customHeight="1" thickTop="1" thickBot="1" x14ac:dyDescent="0.25">
      <c r="A472" s="12" t="s">
        <v>145</v>
      </c>
      <c r="B472" s="282" t="s">
        <v>696</v>
      </c>
      <c r="C472" s="282" t="s">
        <v>1</v>
      </c>
      <c r="D472" s="282" t="s">
        <v>1</v>
      </c>
      <c r="E472" s="282" t="s">
        <v>1</v>
      </c>
      <c r="F472" s="12" t="s">
        <v>562</v>
      </c>
    </row>
    <row r="473" spans="1:6" ht="13.5" thickTop="1" x14ac:dyDescent="0.2">
      <c r="A473" s="5" t="s">
        <v>0</v>
      </c>
      <c r="B473" s="388" t="s">
        <v>697</v>
      </c>
      <c r="C473" s="388" t="s">
        <v>1</v>
      </c>
      <c r="D473" s="388" t="s">
        <v>1</v>
      </c>
      <c r="E473" s="388" t="s">
        <v>1</v>
      </c>
      <c r="F473" s="388"/>
    </row>
    <row r="474" spans="1:6" x14ac:dyDescent="0.2">
      <c r="A474" s="5" t="s">
        <v>115</v>
      </c>
      <c r="B474" s="388" t="s">
        <v>698</v>
      </c>
      <c r="C474" s="388" t="s">
        <v>1</v>
      </c>
      <c r="D474" s="388" t="s">
        <v>1</v>
      </c>
      <c r="E474" s="388" t="s">
        <v>1</v>
      </c>
      <c r="F474" s="388"/>
    </row>
    <row r="475" spans="1:6" x14ac:dyDescent="0.2">
      <c r="A475" s="5" t="s">
        <v>116</v>
      </c>
      <c r="B475" s="388" t="s">
        <v>700</v>
      </c>
      <c r="C475" s="388" t="s">
        <v>1</v>
      </c>
      <c r="D475" s="388" t="s">
        <v>1</v>
      </c>
      <c r="E475" s="388" t="s">
        <v>1</v>
      </c>
      <c r="F475" s="388">
        <v>58</v>
      </c>
    </row>
    <row r="476" spans="1:6" x14ac:dyDescent="0.2">
      <c r="A476" s="5" t="s">
        <v>117</v>
      </c>
      <c r="B476" s="388" t="s">
        <v>699</v>
      </c>
      <c r="C476" s="388" t="s">
        <v>1</v>
      </c>
      <c r="D476" s="388" t="s">
        <v>1</v>
      </c>
      <c r="E476" s="388" t="s">
        <v>1</v>
      </c>
      <c r="F476" s="388"/>
    </row>
    <row r="477" spans="1:6" x14ac:dyDescent="0.2">
      <c r="A477" s="5" t="s">
        <v>118</v>
      </c>
      <c r="B477" s="388" t="s">
        <v>701</v>
      </c>
      <c r="C477" s="388" t="s">
        <v>1</v>
      </c>
      <c r="D477" s="388" t="s">
        <v>1</v>
      </c>
      <c r="E477" s="388" t="s">
        <v>1</v>
      </c>
      <c r="F477" s="388"/>
    </row>
    <row r="478" spans="1:6" x14ac:dyDescent="0.2">
      <c r="A478" s="5" t="s">
        <v>119</v>
      </c>
      <c r="B478" s="388" t="s">
        <v>702</v>
      </c>
      <c r="C478" s="388" t="s">
        <v>1</v>
      </c>
      <c r="D478" s="388" t="s">
        <v>1</v>
      </c>
      <c r="E478" s="388" t="s">
        <v>1</v>
      </c>
      <c r="F478" s="388"/>
    </row>
    <row r="479" spans="1:6" x14ac:dyDescent="0.2">
      <c r="A479" s="5" t="s">
        <v>120</v>
      </c>
      <c r="B479" s="388" t="s">
        <v>703</v>
      </c>
      <c r="C479" s="388" t="s">
        <v>1</v>
      </c>
      <c r="D479" s="388" t="s">
        <v>1</v>
      </c>
      <c r="E479" s="388" t="s">
        <v>1</v>
      </c>
      <c r="F479" s="388"/>
    </row>
    <row r="480" spans="1:6" ht="13.5" thickBot="1" x14ac:dyDescent="0.25">
      <c r="A480" s="5" t="s">
        <v>153</v>
      </c>
      <c r="B480" s="388" t="s">
        <v>704</v>
      </c>
      <c r="C480" s="388" t="s">
        <v>1</v>
      </c>
      <c r="D480" s="388" t="s">
        <v>1</v>
      </c>
      <c r="E480" s="388" t="s">
        <v>1</v>
      </c>
      <c r="F480" s="388"/>
    </row>
    <row r="481" spans="1:10" ht="14.25" thickTop="1" thickBot="1" x14ac:dyDescent="0.25">
      <c r="A481" s="282" t="s">
        <v>590</v>
      </c>
      <c r="B481" s="282" t="s">
        <v>1</v>
      </c>
      <c r="C481" s="282" t="s">
        <v>1</v>
      </c>
      <c r="D481" s="282" t="s">
        <v>1</v>
      </c>
      <c r="E481" s="282" t="s">
        <v>1</v>
      </c>
      <c r="F481" s="282">
        <f>SUM(F473:F480)</f>
        <v>58</v>
      </c>
    </row>
    <row r="482" spans="1:10" ht="13.5" thickTop="1" x14ac:dyDescent="0.2">
      <c r="A482" s="5" t="s">
        <v>152</v>
      </c>
      <c r="B482" s="388" t="s">
        <v>705</v>
      </c>
      <c r="C482" s="388" t="s">
        <v>1</v>
      </c>
      <c r="D482" s="388" t="s">
        <v>1</v>
      </c>
      <c r="E482" s="388" t="s">
        <v>1</v>
      </c>
      <c r="F482" s="388"/>
    </row>
    <row r="483" spans="1:10" x14ac:dyDescent="0.2">
      <c r="A483" s="5" t="s">
        <v>154</v>
      </c>
      <c r="B483" s="388" t="s">
        <v>706</v>
      </c>
      <c r="C483" s="388" t="s">
        <v>1</v>
      </c>
      <c r="D483" s="388" t="s">
        <v>1</v>
      </c>
      <c r="E483" s="388" t="s">
        <v>1</v>
      </c>
      <c r="F483" s="388"/>
    </row>
    <row r="484" spans="1:10" x14ac:dyDescent="0.2">
      <c r="A484" s="5" t="s">
        <v>155</v>
      </c>
      <c r="B484" s="388" t="s">
        <v>707</v>
      </c>
      <c r="C484" s="388" t="s">
        <v>1</v>
      </c>
      <c r="D484" s="388" t="s">
        <v>1</v>
      </c>
      <c r="E484" s="388" t="s">
        <v>1</v>
      </c>
      <c r="F484" s="388"/>
    </row>
    <row r="485" spans="1:10" ht="13.5" thickBot="1" x14ac:dyDescent="0.25">
      <c r="A485" s="5" t="s">
        <v>76</v>
      </c>
      <c r="B485" s="388" t="s">
        <v>708</v>
      </c>
      <c r="C485" s="388" t="s">
        <v>1</v>
      </c>
      <c r="D485" s="388" t="s">
        <v>1</v>
      </c>
      <c r="E485" s="388" t="s">
        <v>1</v>
      </c>
      <c r="F485" s="388"/>
    </row>
    <row r="486" spans="1:10" ht="14.25" thickTop="1" thickBot="1" x14ac:dyDescent="0.25">
      <c r="A486" s="282" t="s">
        <v>596</v>
      </c>
      <c r="B486" s="282" t="s">
        <v>1</v>
      </c>
      <c r="C486" s="282" t="s">
        <v>1</v>
      </c>
      <c r="D486" s="282" t="s">
        <v>1</v>
      </c>
      <c r="E486" s="282" t="s">
        <v>1</v>
      </c>
      <c r="F486" s="282">
        <f>SUM(F482:F485)</f>
        <v>0</v>
      </c>
    </row>
    <row r="487" spans="1:10" ht="14.25" thickTop="1" thickBot="1" x14ac:dyDescent="0.25">
      <c r="A487" s="282" t="s">
        <v>211</v>
      </c>
      <c r="B487" s="282" t="s">
        <v>1</v>
      </c>
      <c r="C487" s="282" t="s">
        <v>1</v>
      </c>
      <c r="D487" s="282" t="s">
        <v>1</v>
      </c>
      <c r="E487" s="282" t="s">
        <v>1</v>
      </c>
      <c r="F487" s="282">
        <f>+F486+F481</f>
        <v>58</v>
      </c>
    </row>
    <row r="490" spans="1:10" x14ac:dyDescent="0.2">
      <c r="B490" s="293" t="s">
        <v>729</v>
      </c>
      <c r="C490" s="293"/>
      <c r="D490" s="293"/>
      <c r="E490" s="293"/>
      <c r="F490" s="293"/>
      <c r="G490" s="293"/>
      <c r="H490" s="293"/>
      <c r="I490" s="293"/>
      <c r="J490" s="293"/>
    </row>
    <row r="491" spans="1:10" ht="13.5" customHeight="1" thickBot="1" x14ac:dyDescent="0.25">
      <c r="B491" s="292" t="s">
        <v>730</v>
      </c>
      <c r="C491" s="292"/>
      <c r="D491" s="292"/>
      <c r="E491" s="292"/>
      <c r="F491" s="292"/>
      <c r="G491" s="292"/>
      <c r="H491" s="292"/>
      <c r="I491" s="292"/>
      <c r="J491" s="292"/>
    </row>
    <row r="492" spans="1:10" ht="24.95" customHeight="1" thickTop="1" thickBot="1" x14ac:dyDescent="0.25">
      <c r="B492" s="282" t="s">
        <v>731</v>
      </c>
      <c r="C492" s="282" t="s">
        <v>732</v>
      </c>
      <c r="D492" s="282"/>
      <c r="E492" s="282"/>
      <c r="F492" s="282"/>
      <c r="G492" s="282"/>
      <c r="H492" s="282"/>
      <c r="I492" s="282"/>
      <c r="J492" s="282"/>
    </row>
    <row r="493" spans="1:10" ht="33.75" customHeight="1" thickTop="1" thickBot="1" x14ac:dyDescent="0.25">
      <c r="B493" s="282" t="s">
        <v>1</v>
      </c>
      <c r="C493" s="282" t="s">
        <v>1061</v>
      </c>
      <c r="D493" s="282" t="s">
        <v>1</v>
      </c>
      <c r="E493" s="282" t="s">
        <v>1062</v>
      </c>
      <c r="F493" s="282" t="s">
        <v>1</v>
      </c>
      <c r="G493" s="282" t="s">
        <v>1063</v>
      </c>
      <c r="H493" s="282" t="s">
        <v>1</v>
      </c>
      <c r="I493" s="282" t="s">
        <v>1064</v>
      </c>
      <c r="J493" s="282"/>
    </row>
    <row r="494" spans="1:10" ht="14.25" thickTop="1" thickBot="1" x14ac:dyDescent="0.25">
      <c r="B494" s="282">
        <f>SUM(C494:J494)</f>
        <v>58</v>
      </c>
      <c r="C494" s="414">
        <v>13</v>
      </c>
      <c r="D494" s="414"/>
      <c r="E494" s="414">
        <v>14</v>
      </c>
      <c r="F494" s="414"/>
      <c r="G494" s="414">
        <v>15</v>
      </c>
      <c r="H494" s="414"/>
      <c r="I494" s="399">
        <v>16</v>
      </c>
      <c r="J494" s="399"/>
    </row>
    <row r="495" spans="1:10" ht="24.95" customHeight="1" thickTop="1" thickBot="1" x14ac:dyDescent="0.25">
      <c r="B495" s="282" t="s">
        <v>731</v>
      </c>
      <c r="C495" s="282" t="s">
        <v>1072</v>
      </c>
      <c r="D495" s="282"/>
      <c r="E495" s="282"/>
      <c r="F495" s="282"/>
      <c r="G495" s="282"/>
      <c r="H495" s="282"/>
      <c r="I495" s="282"/>
      <c r="J495" s="282"/>
    </row>
    <row r="496" spans="1:10" ht="42" customHeight="1" thickTop="1" thickBot="1" x14ac:dyDescent="0.25">
      <c r="B496" s="282" t="s">
        <v>1</v>
      </c>
      <c r="C496" s="282" t="s">
        <v>1061</v>
      </c>
      <c r="D496" s="282" t="s">
        <v>1</v>
      </c>
      <c r="E496" s="282" t="s">
        <v>1062</v>
      </c>
      <c r="F496" s="282" t="s">
        <v>1</v>
      </c>
      <c r="G496" s="282" t="s">
        <v>1063</v>
      </c>
      <c r="H496" s="282" t="s">
        <v>1</v>
      </c>
      <c r="I496" s="282" t="s">
        <v>1064</v>
      </c>
      <c r="J496" s="282"/>
    </row>
    <row r="497" spans="1:10" ht="14.25" thickTop="1" thickBot="1" x14ac:dyDescent="0.25">
      <c r="B497" s="282">
        <f>SUM(C497:J497)</f>
        <v>199</v>
      </c>
      <c r="C497" s="414">
        <v>17</v>
      </c>
      <c r="D497" s="414"/>
      <c r="E497" s="414">
        <v>18</v>
      </c>
      <c r="F497" s="414"/>
      <c r="G497" s="414">
        <v>19</v>
      </c>
      <c r="H497" s="414"/>
      <c r="I497" s="399">
        <v>145</v>
      </c>
      <c r="J497" s="399"/>
    </row>
    <row r="498" spans="1:10" ht="14.25" thickTop="1" thickBot="1" x14ac:dyDescent="0.25">
      <c r="B498" s="282">
        <f>+B497+B494</f>
        <v>257</v>
      </c>
      <c r="C498" s="282">
        <f>+C497+C494</f>
        <v>30</v>
      </c>
      <c r="D498" s="282"/>
      <c r="E498" s="282">
        <f>+E497+E494</f>
        <v>32</v>
      </c>
      <c r="F498" s="282" t="s">
        <v>1</v>
      </c>
      <c r="G498" s="282">
        <f>+G497+G494</f>
        <v>34</v>
      </c>
      <c r="H498" s="282" t="s">
        <v>1</v>
      </c>
      <c r="I498" s="400">
        <f>+I497+I494</f>
        <v>161</v>
      </c>
      <c r="J498" s="400"/>
    </row>
    <row r="499" spans="1:10" ht="14.25" thickTop="1" thickBot="1" x14ac:dyDescent="0.25">
      <c r="B499" s="144" t="s">
        <v>733</v>
      </c>
      <c r="C499" s="341" t="s">
        <v>22</v>
      </c>
      <c r="D499" s="397"/>
      <c r="E499" s="397"/>
      <c r="F499" s="397"/>
      <c r="G499" s="397"/>
      <c r="H499" s="397"/>
      <c r="I499" s="397"/>
      <c r="J499" s="342"/>
    </row>
    <row r="500" spans="1:10" ht="14.25" thickTop="1" thickBot="1" x14ac:dyDescent="0.25">
      <c r="B500" s="147">
        <f>+B494/B498*100</f>
        <v>22.568093385214009</v>
      </c>
      <c r="C500" s="341" t="s">
        <v>22</v>
      </c>
      <c r="D500" s="397"/>
      <c r="E500" s="397"/>
      <c r="F500" s="397"/>
      <c r="G500" s="397"/>
      <c r="H500" s="397"/>
      <c r="I500" s="397"/>
      <c r="J500" s="342"/>
    </row>
    <row r="501" spans="1:10" ht="13.5" thickTop="1" x14ac:dyDescent="0.2"/>
    <row r="504" spans="1:10" ht="15" x14ac:dyDescent="0.25">
      <c r="A504" s="2" t="s">
        <v>734</v>
      </c>
    </row>
    <row r="505" spans="1:10" ht="15" x14ac:dyDescent="0.25">
      <c r="A505" s="402" t="s">
        <v>735</v>
      </c>
      <c r="B505" s="402" t="s">
        <v>1</v>
      </c>
      <c r="C505" s="402" t="s">
        <v>1</v>
      </c>
      <c r="D505" s="402" t="s">
        <v>1</v>
      </c>
      <c r="E505" s="402" t="s">
        <v>1</v>
      </c>
      <c r="F505" s="402" t="s">
        <v>1</v>
      </c>
    </row>
    <row r="507" spans="1:10" x14ac:dyDescent="0.2">
      <c r="A507" s="293" t="s">
        <v>736</v>
      </c>
      <c r="B507" s="293" t="s">
        <v>1</v>
      </c>
      <c r="C507" s="293" t="s">
        <v>1</v>
      </c>
      <c r="D507" s="293" t="s">
        <v>1</v>
      </c>
      <c r="E507" s="293" t="s">
        <v>1</v>
      </c>
      <c r="F507" s="293" t="s">
        <v>1</v>
      </c>
      <c r="G507" s="293" t="s">
        <v>1</v>
      </c>
      <c r="H507" s="293" t="s">
        <v>1</v>
      </c>
    </row>
    <row r="508" spans="1:10" ht="13.5" thickBot="1" x14ac:dyDescent="0.25">
      <c r="A508" s="293" t="s">
        <v>737</v>
      </c>
      <c r="B508" s="293" t="s">
        <v>1</v>
      </c>
      <c r="C508" s="293" t="s">
        <v>1</v>
      </c>
      <c r="D508" s="293" t="s">
        <v>1</v>
      </c>
      <c r="E508" s="293" t="s">
        <v>1</v>
      </c>
      <c r="F508" s="293" t="s">
        <v>1</v>
      </c>
      <c r="G508" s="293" t="s">
        <v>1</v>
      </c>
      <c r="H508" s="293" t="s">
        <v>1</v>
      </c>
    </row>
    <row r="509" spans="1:10" ht="30" customHeight="1" thickTop="1" thickBot="1" x14ac:dyDescent="0.25">
      <c r="A509" s="12" t="s">
        <v>211</v>
      </c>
      <c r="B509" s="12" t="s">
        <v>738</v>
      </c>
      <c r="C509" s="282" t="s">
        <v>739</v>
      </c>
      <c r="D509" s="282" t="s">
        <v>1</v>
      </c>
      <c r="E509" s="282" t="s">
        <v>740</v>
      </c>
      <c r="F509" s="282" t="s">
        <v>1</v>
      </c>
      <c r="G509" s="282" t="s">
        <v>731</v>
      </c>
      <c r="H509" s="282" t="s">
        <v>1</v>
      </c>
    </row>
    <row r="510" spans="1:10" ht="14.25" thickTop="1" thickBot="1" x14ac:dyDescent="0.25">
      <c r="A510" s="12">
        <f>SUM(B510:H510)</f>
        <v>0</v>
      </c>
      <c r="B510" s="388"/>
      <c r="C510" s="388"/>
      <c r="D510" s="388"/>
      <c r="E510" s="388"/>
      <c r="F510" s="388"/>
      <c r="G510" s="388"/>
      <c r="H510" s="388"/>
    </row>
    <row r="511" spans="1:10" ht="20.100000000000001" customHeight="1" thickTop="1" thickBot="1" x14ac:dyDescent="0.25">
      <c r="A511" s="282" t="s">
        <v>741</v>
      </c>
      <c r="B511" s="282" t="s">
        <v>1</v>
      </c>
      <c r="C511" s="282" t="s">
        <v>1</v>
      </c>
      <c r="D511" s="282" t="s">
        <v>1</v>
      </c>
      <c r="E511" s="282" t="s">
        <v>1</v>
      </c>
      <c r="F511" s="282" t="s">
        <v>1</v>
      </c>
      <c r="G511" s="282" t="s">
        <v>1</v>
      </c>
      <c r="H511" s="282" t="s">
        <v>1</v>
      </c>
    </row>
    <row r="512" spans="1:10" ht="14.25" thickTop="1" thickBot="1" x14ac:dyDescent="0.25">
      <c r="A512" s="12">
        <f>SUM(B512:H512)</f>
        <v>0</v>
      </c>
      <c r="B512" s="388"/>
      <c r="C512" s="388"/>
      <c r="D512" s="388"/>
      <c r="E512" s="388"/>
      <c r="F512" s="388"/>
      <c r="G512" s="388"/>
      <c r="H512" s="388"/>
    </row>
    <row r="513" spans="1:8" ht="14.25" thickTop="1" thickBot="1" x14ac:dyDescent="0.25">
      <c r="A513" s="282" t="s">
        <v>746</v>
      </c>
      <c r="B513" s="282" t="s">
        <v>742</v>
      </c>
      <c r="C513" s="282" t="s">
        <v>743</v>
      </c>
      <c r="D513" s="282" t="s">
        <v>1</v>
      </c>
      <c r="E513" s="282" t="s">
        <v>744</v>
      </c>
      <c r="F513" s="282" t="s">
        <v>1</v>
      </c>
      <c r="G513" s="282" t="s">
        <v>745</v>
      </c>
      <c r="H513" s="282" t="s">
        <v>1</v>
      </c>
    </row>
    <row r="514" spans="1:8" ht="14.25" thickTop="1" thickBot="1" x14ac:dyDescent="0.25">
      <c r="A514" s="282" t="s">
        <v>1</v>
      </c>
      <c r="B514" s="345" t="e">
        <f>+B512/B510*100</f>
        <v>#DIV/0!</v>
      </c>
      <c r="C514" s="345" t="e">
        <f>+C512/C510*100</f>
        <v>#DIV/0!</v>
      </c>
      <c r="D514" s="345"/>
      <c r="E514" s="345" t="e">
        <f>+E512/E510*100</f>
        <v>#DIV/0!</v>
      </c>
      <c r="F514" s="345"/>
      <c r="G514" s="345" t="e">
        <f>+G512/G510*100</f>
        <v>#DIV/0!</v>
      </c>
      <c r="H514" s="345"/>
    </row>
  </sheetData>
  <mergeCells count="1432">
    <mergeCell ref="A505:F505"/>
    <mergeCell ref="A507:H507"/>
    <mergeCell ref="A508:H508"/>
    <mergeCell ref="C509:D509"/>
    <mergeCell ref="E509:F509"/>
    <mergeCell ref="G509:H509"/>
    <mergeCell ref="G498:H498"/>
    <mergeCell ref="B492:B493"/>
    <mergeCell ref="A513:A514"/>
    <mergeCell ref="B513"/>
    <mergeCell ref="C513:D513"/>
    <mergeCell ref="E513:F513"/>
    <mergeCell ref="G513:H513"/>
    <mergeCell ref="B514"/>
    <mergeCell ref="C514:D514"/>
    <mergeCell ref="E514:F514"/>
    <mergeCell ref="G514:H514"/>
    <mergeCell ref="A511:H511"/>
    <mergeCell ref="B510"/>
    <mergeCell ref="C510:D510"/>
    <mergeCell ref="E510:F510"/>
    <mergeCell ref="G510:H510"/>
    <mergeCell ref="B512"/>
    <mergeCell ref="C512:D512"/>
    <mergeCell ref="E512:F512"/>
    <mergeCell ref="G512:H512"/>
    <mergeCell ref="G493:H493"/>
    <mergeCell ref="B495:B496"/>
    <mergeCell ref="F486"/>
    <mergeCell ref="F487"/>
    <mergeCell ref="B494"/>
    <mergeCell ref="B497"/>
    <mergeCell ref="B498"/>
    <mergeCell ref="C498:D498"/>
    <mergeCell ref="E498:F498"/>
    <mergeCell ref="C496:D496"/>
    <mergeCell ref="E496:F496"/>
    <mergeCell ref="C494:D494"/>
    <mergeCell ref="E494:F494"/>
    <mergeCell ref="G494:H494"/>
    <mergeCell ref="C497:D497"/>
    <mergeCell ref="E497:F497"/>
    <mergeCell ref="G497:H497"/>
    <mergeCell ref="G496:H496"/>
    <mergeCell ref="A486:E486"/>
    <mergeCell ref="A487:E487"/>
    <mergeCell ref="F482"/>
    <mergeCell ref="F483"/>
    <mergeCell ref="F484"/>
    <mergeCell ref="F485"/>
    <mergeCell ref="F481"/>
    <mergeCell ref="F473"/>
    <mergeCell ref="F474"/>
    <mergeCell ref="F475"/>
    <mergeCell ref="F476"/>
    <mergeCell ref="F477"/>
    <mergeCell ref="F478"/>
    <mergeCell ref="B482:E482"/>
    <mergeCell ref="B483:E483"/>
    <mergeCell ref="B484:E484"/>
    <mergeCell ref="B485:E485"/>
    <mergeCell ref="C493:D493"/>
    <mergeCell ref="E493:F493"/>
    <mergeCell ref="B472:E472"/>
    <mergeCell ref="A481:E481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A468:F468"/>
    <mergeCell ref="A470:F470"/>
    <mergeCell ref="A471:F471"/>
    <mergeCell ref="A462"/>
    <mergeCell ref="B462"/>
    <mergeCell ref="C462:D462"/>
    <mergeCell ref="E462:F462"/>
    <mergeCell ref="F479"/>
    <mergeCell ref="F480"/>
    <mergeCell ref="L455:M456"/>
    <mergeCell ref="A458:B458"/>
    <mergeCell ref="C458:G458"/>
    <mergeCell ref="H458:I458"/>
    <mergeCell ref="A457"/>
    <mergeCell ref="L457:M457"/>
    <mergeCell ref="E455:G455"/>
    <mergeCell ref="B456"/>
    <mergeCell ref="C456:D456"/>
    <mergeCell ref="G457"/>
    <mergeCell ref="A448:E448"/>
    <mergeCell ref="A449:E449"/>
    <mergeCell ref="A450:E450"/>
    <mergeCell ref="A451:E451"/>
    <mergeCell ref="J455:K456"/>
    <mergeCell ref="F450"/>
    <mergeCell ref="A455:A456"/>
    <mergeCell ref="B455:D455"/>
    <mergeCell ref="F451"/>
    <mergeCell ref="H457:I457"/>
    <mergeCell ref="J457:K457"/>
    <mergeCell ref="E456:F456"/>
    <mergeCell ref="G456"/>
    <mergeCell ref="H455:I456"/>
    <mergeCell ref="B447:E447"/>
    <mergeCell ref="C457:D457"/>
    <mergeCell ref="E457:F457"/>
    <mergeCell ref="F448"/>
    <mergeCell ref="F449"/>
    <mergeCell ref="B445:E445"/>
    <mergeCell ref="B446:E446"/>
    <mergeCell ref="B461"/>
    <mergeCell ref="C461:D461"/>
    <mergeCell ref="E461:F461"/>
    <mergeCell ref="F445"/>
    <mergeCell ref="F446"/>
    <mergeCell ref="F447"/>
    <mergeCell ref="A461"/>
    <mergeCell ref="A460:F460"/>
    <mergeCell ref="F435"/>
    <mergeCell ref="F436"/>
    <mergeCell ref="F437"/>
    <mergeCell ref="F438"/>
    <mergeCell ref="F439"/>
    <mergeCell ref="F440"/>
    <mergeCell ref="F441"/>
    <mergeCell ref="F442"/>
    <mergeCell ref="F444"/>
    <mergeCell ref="B442:E442"/>
    <mergeCell ref="B444:E444"/>
    <mergeCell ref="F443"/>
    <mergeCell ref="A430:F430"/>
    <mergeCell ref="A432:F432"/>
    <mergeCell ref="A433:F433"/>
    <mergeCell ref="B434:E434"/>
    <mergeCell ref="A443:E443"/>
    <mergeCell ref="B437:E437"/>
    <mergeCell ref="B438:E438"/>
    <mergeCell ref="B439:E439"/>
    <mergeCell ref="F426"/>
    <mergeCell ref="B440:E440"/>
    <mergeCell ref="B441:E441"/>
    <mergeCell ref="G426"/>
    <mergeCell ref="A427"/>
    <mergeCell ref="B427:D427"/>
    <mergeCell ref="F427"/>
    <mergeCell ref="B435:E435"/>
    <mergeCell ref="B436:E436"/>
    <mergeCell ref="B423:D423"/>
    <mergeCell ref="B424:D424"/>
    <mergeCell ref="A425"/>
    <mergeCell ref="B425:D425"/>
    <mergeCell ref="E425"/>
    <mergeCell ref="A426"/>
    <mergeCell ref="B426:D426"/>
    <mergeCell ref="B417:D417"/>
    <mergeCell ref="B418:D418"/>
    <mergeCell ref="B419:D419"/>
    <mergeCell ref="B420:D420"/>
    <mergeCell ref="B421:D421"/>
    <mergeCell ref="B422:D422"/>
    <mergeCell ref="A414:K414"/>
    <mergeCell ref="A415:K415"/>
    <mergeCell ref="A416"/>
    <mergeCell ref="B416:D416"/>
    <mergeCell ref="E416"/>
    <mergeCell ref="F416"/>
    <mergeCell ref="J416"/>
    <mergeCell ref="F411"/>
    <mergeCell ref="G411"/>
    <mergeCell ref="A412"/>
    <mergeCell ref="B412:D412"/>
    <mergeCell ref="F412"/>
    <mergeCell ref="G412"/>
    <mergeCell ref="B409:D409"/>
    <mergeCell ref="A410"/>
    <mergeCell ref="B410:D410"/>
    <mergeCell ref="E410"/>
    <mergeCell ref="A411"/>
    <mergeCell ref="B411:D411"/>
    <mergeCell ref="A403:K403"/>
    <mergeCell ref="A404:K404"/>
    <mergeCell ref="A405"/>
    <mergeCell ref="B405:D405"/>
    <mergeCell ref="E405"/>
    <mergeCell ref="F405"/>
    <mergeCell ref="J405"/>
    <mergeCell ref="F400"/>
    <mergeCell ref="G400"/>
    <mergeCell ref="A401"/>
    <mergeCell ref="B401:D401"/>
    <mergeCell ref="F401"/>
    <mergeCell ref="G401"/>
    <mergeCell ref="B398:D398"/>
    <mergeCell ref="A399"/>
    <mergeCell ref="B399:D399"/>
    <mergeCell ref="E399"/>
    <mergeCell ref="A400"/>
    <mergeCell ref="B400:D400"/>
    <mergeCell ref="B392:D392"/>
    <mergeCell ref="B393:D393"/>
    <mergeCell ref="B394:D394"/>
    <mergeCell ref="B395:D395"/>
    <mergeCell ref="B396:D396"/>
    <mergeCell ref="B397:D397"/>
    <mergeCell ref="B386:D386"/>
    <mergeCell ref="B387:D387"/>
    <mergeCell ref="B388:D388"/>
    <mergeCell ref="B389:D389"/>
    <mergeCell ref="B390:D390"/>
    <mergeCell ref="B391:D391"/>
    <mergeCell ref="A384:K384"/>
    <mergeCell ref="A385"/>
    <mergeCell ref="B385:D385"/>
    <mergeCell ref="E385"/>
    <mergeCell ref="F385"/>
    <mergeCell ref="J385"/>
    <mergeCell ref="A363:A364"/>
    <mergeCell ref="B363:B364"/>
    <mergeCell ref="C363:D363"/>
    <mergeCell ref="A378:B378"/>
    <mergeCell ref="A382:F382"/>
    <mergeCell ref="A383:K383"/>
    <mergeCell ref="B356"/>
    <mergeCell ref="A357:B357"/>
    <mergeCell ref="A354:A356"/>
    <mergeCell ref="A358:B358"/>
    <mergeCell ref="A361:D361"/>
    <mergeCell ref="A362:D362"/>
    <mergeCell ref="B351"/>
    <mergeCell ref="B352"/>
    <mergeCell ref="A353:B353"/>
    <mergeCell ref="A347:A352"/>
    <mergeCell ref="B354"/>
    <mergeCell ref="B355"/>
    <mergeCell ref="A346:B346"/>
    <mergeCell ref="A342:A345"/>
    <mergeCell ref="B347"/>
    <mergeCell ref="B348"/>
    <mergeCell ref="B349"/>
    <mergeCell ref="B350"/>
    <mergeCell ref="A341:B341"/>
    <mergeCell ref="A333:A340"/>
    <mergeCell ref="B342"/>
    <mergeCell ref="B343"/>
    <mergeCell ref="B344"/>
    <mergeCell ref="B345"/>
    <mergeCell ref="B335"/>
    <mergeCell ref="B336"/>
    <mergeCell ref="B337"/>
    <mergeCell ref="B338"/>
    <mergeCell ref="B339"/>
    <mergeCell ref="B340"/>
    <mergeCell ref="B330"/>
    <mergeCell ref="B331"/>
    <mergeCell ref="A332:B332"/>
    <mergeCell ref="A324:A331"/>
    <mergeCell ref="B333"/>
    <mergeCell ref="B334"/>
    <mergeCell ref="B324"/>
    <mergeCell ref="B325"/>
    <mergeCell ref="B326"/>
    <mergeCell ref="B327"/>
    <mergeCell ref="B328"/>
    <mergeCell ref="B329"/>
    <mergeCell ref="B318"/>
    <mergeCell ref="B319"/>
    <mergeCell ref="B320"/>
    <mergeCell ref="B321"/>
    <mergeCell ref="B322"/>
    <mergeCell ref="A323:B323"/>
    <mergeCell ref="A318:A322"/>
    <mergeCell ref="B312"/>
    <mergeCell ref="B313"/>
    <mergeCell ref="B314"/>
    <mergeCell ref="B315"/>
    <mergeCell ref="B316"/>
    <mergeCell ref="A317:B317"/>
    <mergeCell ref="A312:A316"/>
    <mergeCell ref="B307"/>
    <mergeCell ref="B308"/>
    <mergeCell ref="B309"/>
    <mergeCell ref="B310"/>
    <mergeCell ref="A311:B311"/>
    <mergeCell ref="A307:A310"/>
    <mergeCell ref="B302"/>
    <mergeCell ref="B303"/>
    <mergeCell ref="B304"/>
    <mergeCell ref="B305"/>
    <mergeCell ref="A306:B306"/>
    <mergeCell ref="A299:A305"/>
    <mergeCell ref="B297"/>
    <mergeCell ref="A298:B298"/>
    <mergeCell ref="A294:A297"/>
    <mergeCell ref="B299"/>
    <mergeCell ref="B300"/>
    <mergeCell ref="B301"/>
    <mergeCell ref="B292"/>
    <mergeCell ref="A293:B293"/>
    <mergeCell ref="A286:A292"/>
    <mergeCell ref="B294"/>
    <mergeCell ref="B295"/>
    <mergeCell ref="B296"/>
    <mergeCell ref="B286"/>
    <mergeCell ref="B287"/>
    <mergeCell ref="B288"/>
    <mergeCell ref="B289"/>
    <mergeCell ref="B290"/>
    <mergeCell ref="B291"/>
    <mergeCell ref="B281"/>
    <mergeCell ref="B282"/>
    <mergeCell ref="B283"/>
    <mergeCell ref="B284"/>
    <mergeCell ref="A285:B285"/>
    <mergeCell ref="A281:A284"/>
    <mergeCell ref="B276"/>
    <mergeCell ref="B277"/>
    <mergeCell ref="B278"/>
    <mergeCell ref="B279"/>
    <mergeCell ref="A280:B280"/>
    <mergeCell ref="A276:A279"/>
    <mergeCell ref="A269:C269"/>
    <mergeCell ref="A271:N271"/>
    <mergeCell ref="A272:N272"/>
    <mergeCell ref="A273:B275"/>
    <mergeCell ref="C273:L273"/>
    <mergeCell ref="M273:M274"/>
    <mergeCell ref="N273:N275"/>
    <mergeCell ref="A249:F249"/>
    <mergeCell ref="A251:E251"/>
    <mergeCell ref="A252:E252"/>
    <mergeCell ref="A253:A254"/>
    <mergeCell ref="B253:B254"/>
    <mergeCell ref="C253:C254"/>
    <mergeCell ref="D253:E253"/>
    <mergeCell ref="A241:F241"/>
    <mergeCell ref="A242:F242"/>
    <mergeCell ref="E243:F243"/>
    <mergeCell ref="A245:F245"/>
    <mergeCell ref="D237"/>
    <mergeCell ref="E237:F237"/>
    <mergeCell ref="D244"/>
    <mergeCell ref="E244:F244"/>
    <mergeCell ref="A228:F228"/>
    <mergeCell ref="A229:F229"/>
    <mergeCell ref="A234:F234"/>
    <mergeCell ref="A235:F235"/>
    <mergeCell ref="E236:F236"/>
    <mergeCell ref="A238:F238"/>
    <mergeCell ref="E231:H231"/>
    <mergeCell ref="A222:F222"/>
    <mergeCell ref="A223:F223"/>
    <mergeCell ref="A224"/>
    <mergeCell ref="B224"/>
    <mergeCell ref="C224"/>
    <mergeCell ref="D224"/>
    <mergeCell ref="A215:F215"/>
    <mergeCell ref="A216:F216"/>
    <mergeCell ref="A217:B217"/>
    <mergeCell ref="C217:D217"/>
    <mergeCell ref="E217:E218"/>
    <mergeCell ref="F217:F218"/>
    <mergeCell ref="A208:F208"/>
    <mergeCell ref="A209:F209"/>
    <mergeCell ref="A210:B210"/>
    <mergeCell ref="C210:D210"/>
    <mergeCell ref="E210:E211"/>
    <mergeCell ref="F210:F211"/>
    <mergeCell ref="A198:B198"/>
    <mergeCell ref="A199:F199"/>
    <mergeCell ref="A201:F201"/>
    <mergeCell ref="A202:F202"/>
    <mergeCell ref="A203:B203"/>
    <mergeCell ref="C203:D203"/>
    <mergeCell ref="E203:E204"/>
    <mergeCell ref="F203:F204"/>
    <mergeCell ref="A194"/>
    <mergeCell ref="B194:D194"/>
    <mergeCell ref="H194:M194"/>
    <mergeCell ref="A195"/>
    <mergeCell ref="B195:D195"/>
    <mergeCell ref="H195:M195"/>
    <mergeCell ref="J192"/>
    <mergeCell ref="K192"/>
    <mergeCell ref="L192"/>
    <mergeCell ref="M192"/>
    <mergeCell ref="A193"/>
    <mergeCell ref="B193:D193"/>
    <mergeCell ref="H193:M193"/>
    <mergeCell ref="J191"/>
    <mergeCell ref="K191"/>
    <mergeCell ref="L191"/>
    <mergeCell ref="M191"/>
    <mergeCell ref="A192"/>
    <mergeCell ref="B192:D192"/>
    <mergeCell ref="E192"/>
    <mergeCell ref="F192"/>
    <mergeCell ref="G192"/>
    <mergeCell ref="H192:I192"/>
    <mergeCell ref="J190"/>
    <mergeCell ref="K190"/>
    <mergeCell ref="L190"/>
    <mergeCell ref="M190"/>
    <mergeCell ref="A191"/>
    <mergeCell ref="B191:D191"/>
    <mergeCell ref="E191"/>
    <mergeCell ref="F191"/>
    <mergeCell ref="G191"/>
    <mergeCell ref="H191:I191"/>
    <mergeCell ref="J189"/>
    <mergeCell ref="K189"/>
    <mergeCell ref="L189"/>
    <mergeCell ref="M189"/>
    <mergeCell ref="A190"/>
    <mergeCell ref="B190:D190"/>
    <mergeCell ref="E190"/>
    <mergeCell ref="F190"/>
    <mergeCell ref="G190"/>
    <mergeCell ref="H190:I190"/>
    <mergeCell ref="J188"/>
    <mergeCell ref="K188"/>
    <mergeCell ref="L188"/>
    <mergeCell ref="M188"/>
    <mergeCell ref="A189"/>
    <mergeCell ref="B189:D189"/>
    <mergeCell ref="E189"/>
    <mergeCell ref="F189"/>
    <mergeCell ref="G189"/>
    <mergeCell ref="H189:I189"/>
    <mergeCell ref="J187"/>
    <mergeCell ref="K187"/>
    <mergeCell ref="L187"/>
    <mergeCell ref="M187"/>
    <mergeCell ref="A188"/>
    <mergeCell ref="B188:D188"/>
    <mergeCell ref="E188"/>
    <mergeCell ref="F188"/>
    <mergeCell ref="G188"/>
    <mergeCell ref="H188:I188"/>
    <mergeCell ref="J186"/>
    <mergeCell ref="K186"/>
    <mergeCell ref="L186"/>
    <mergeCell ref="M186"/>
    <mergeCell ref="A187"/>
    <mergeCell ref="B187:D187"/>
    <mergeCell ref="E187"/>
    <mergeCell ref="F187"/>
    <mergeCell ref="G187"/>
    <mergeCell ref="H187:I187"/>
    <mergeCell ref="J185"/>
    <mergeCell ref="K185"/>
    <mergeCell ref="L185"/>
    <mergeCell ref="M185"/>
    <mergeCell ref="A186"/>
    <mergeCell ref="B186:D186"/>
    <mergeCell ref="E186"/>
    <mergeCell ref="F186"/>
    <mergeCell ref="G186"/>
    <mergeCell ref="H186:I186"/>
    <mergeCell ref="A185"/>
    <mergeCell ref="B185:D185"/>
    <mergeCell ref="E185"/>
    <mergeCell ref="F185"/>
    <mergeCell ref="G185"/>
    <mergeCell ref="H185:I185"/>
    <mergeCell ref="A182:K182"/>
    <mergeCell ref="A183:K183"/>
    <mergeCell ref="A184"/>
    <mergeCell ref="B184:D184"/>
    <mergeCell ref="H184:I184"/>
    <mergeCell ref="M184"/>
    <mergeCell ref="A178"/>
    <mergeCell ref="B178:D178"/>
    <mergeCell ref="H178:M178"/>
    <mergeCell ref="A179"/>
    <mergeCell ref="B179:D179"/>
    <mergeCell ref="H179:M179"/>
    <mergeCell ref="J176"/>
    <mergeCell ref="K176"/>
    <mergeCell ref="L176"/>
    <mergeCell ref="M176"/>
    <mergeCell ref="A177"/>
    <mergeCell ref="B177:D177"/>
    <mergeCell ref="H177:M177"/>
    <mergeCell ref="A176"/>
    <mergeCell ref="B176:D176"/>
    <mergeCell ref="E176"/>
    <mergeCell ref="F176"/>
    <mergeCell ref="G176"/>
    <mergeCell ref="H176:I176"/>
    <mergeCell ref="A168"/>
    <mergeCell ref="B168:D168"/>
    <mergeCell ref="H168:M168"/>
    <mergeCell ref="A171:K171"/>
    <mergeCell ref="A172:K172"/>
    <mergeCell ref="A173"/>
    <mergeCell ref="B173:D173"/>
    <mergeCell ref="H173:I173"/>
    <mergeCell ref="M173"/>
    <mergeCell ref="M165"/>
    <mergeCell ref="A166"/>
    <mergeCell ref="B166:D166"/>
    <mergeCell ref="H166:M166"/>
    <mergeCell ref="A167"/>
    <mergeCell ref="B167:D167"/>
    <mergeCell ref="H167:M167"/>
    <mergeCell ref="M164"/>
    <mergeCell ref="A165"/>
    <mergeCell ref="B165:D165"/>
    <mergeCell ref="E165"/>
    <mergeCell ref="F165"/>
    <mergeCell ref="G165"/>
    <mergeCell ref="H165:I165"/>
    <mergeCell ref="J165"/>
    <mergeCell ref="K165"/>
    <mergeCell ref="L165"/>
    <mergeCell ref="M163"/>
    <mergeCell ref="A164"/>
    <mergeCell ref="B164:D164"/>
    <mergeCell ref="E164"/>
    <mergeCell ref="F164"/>
    <mergeCell ref="G164"/>
    <mergeCell ref="H164:I164"/>
    <mergeCell ref="J164"/>
    <mergeCell ref="K164"/>
    <mergeCell ref="L164"/>
    <mergeCell ref="M162"/>
    <mergeCell ref="A163"/>
    <mergeCell ref="B163:D163"/>
    <mergeCell ref="E163"/>
    <mergeCell ref="F163"/>
    <mergeCell ref="G163"/>
    <mergeCell ref="H163:I163"/>
    <mergeCell ref="J163"/>
    <mergeCell ref="K163"/>
    <mergeCell ref="L163"/>
    <mergeCell ref="M161"/>
    <mergeCell ref="A162"/>
    <mergeCell ref="B162:D162"/>
    <mergeCell ref="E162"/>
    <mergeCell ref="F162"/>
    <mergeCell ref="G162"/>
    <mergeCell ref="H162:I162"/>
    <mergeCell ref="J162"/>
    <mergeCell ref="K162"/>
    <mergeCell ref="L162"/>
    <mergeCell ref="M160"/>
    <mergeCell ref="A161"/>
    <mergeCell ref="B161:D161"/>
    <mergeCell ref="E161"/>
    <mergeCell ref="F161"/>
    <mergeCell ref="G161"/>
    <mergeCell ref="H161:I161"/>
    <mergeCell ref="J161"/>
    <mergeCell ref="K161"/>
    <mergeCell ref="L161"/>
    <mergeCell ref="M159"/>
    <mergeCell ref="A160"/>
    <mergeCell ref="B160:D160"/>
    <mergeCell ref="E160"/>
    <mergeCell ref="F160"/>
    <mergeCell ref="G160"/>
    <mergeCell ref="H160:I160"/>
    <mergeCell ref="J160"/>
    <mergeCell ref="K160"/>
    <mergeCell ref="L160"/>
    <mergeCell ref="M158"/>
    <mergeCell ref="A159"/>
    <mergeCell ref="B159:D159"/>
    <mergeCell ref="E159"/>
    <mergeCell ref="F159"/>
    <mergeCell ref="G159"/>
    <mergeCell ref="H159:I159"/>
    <mergeCell ref="J159"/>
    <mergeCell ref="K159"/>
    <mergeCell ref="L159"/>
    <mergeCell ref="M157"/>
    <mergeCell ref="A158"/>
    <mergeCell ref="B158:D158"/>
    <mergeCell ref="E158"/>
    <mergeCell ref="F158"/>
    <mergeCell ref="G158"/>
    <mergeCell ref="H158:I158"/>
    <mergeCell ref="J158"/>
    <mergeCell ref="K158"/>
    <mergeCell ref="L158"/>
    <mergeCell ref="M156"/>
    <mergeCell ref="A157"/>
    <mergeCell ref="B157:D157"/>
    <mergeCell ref="E157"/>
    <mergeCell ref="F157"/>
    <mergeCell ref="G157"/>
    <mergeCell ref="H157:I157"/>
    <mergeCell ref="J157"/>
    <mergeCell ref="K157"/>
    <mergeCell ref="L157"/>
    <mergeCell ref="M155"/>
    <mergeCell ref="A156"/>
    <mergeCell ref="B156:D156"/>
    <mergeCell ref="E156"/>
    <mergeCell ref="F156"/>
    <mergeCell ref="G156"/>
    <mergeCell ref="H156:I156"/>
    <mergeCell ref="J156"/>
    <mergeCell ref="K156"/>
    <mergeCell ref="L156"/>
    <mergeCell ref="M154"/>
    <mergeCell ref="A155"/>
    <mergeCell ref="B155:D155"/>
    <mergeCell ref="E155"/>
    <mergeCell ref="F155"/>
    <mergeCell ref="G155"/>
    <mergeCell ref="H155:I155"/>
    <mergeCell ref="J155"/>
    <mergeCell ref="K155"/>
    <mergeCell ref="L155"/>
    <mergeCell ref="M153"/>
    <mergeCell ref="A154"/>
    <mergeCell ref="B154:D154"/>
    <mergeCell ref="E154"/>
    <mergeCell ref="F154"/>
    <mergeCell ref="G154"/>
    <mergeCell ref="H154:I154"/>
    <mergeCell ref="J154"/>
    <mergeCell ref="K154"/>
    <mergeCell ref="L154"/>
    <mergeCell ref="M152"/>
    <mergeCell ref="A153"/>
    <mergeCell ref="B153:D153"/>
    <mergeCell ref="E153"/>
    <mergeCell ref="F153"/>
    <mergeCell ref="G153"/>
    <mergeCell ref="H153:I153"/>
    <mergeCell ref="J153"/>
    <mergeCell ref="K153"/>
    <mergeCell ref="L153"/>
    <mergeCell ref="A147:B147"/>
    <mergeCell ref="A148:F148"/>
    <mergeCell ref="A150:K150"/>
    <mergeCell ref="A151:K151"/>
    <mergeCell ref="A152"/>
    <mergeCell ref="B152:D152"/>
    <mergeCell ref="H152:I152"/>
    <mergeCell ref="H144:I144"/>
    <mergeCell ref="J144:K144"/>
    <mergeCell ref="B145:D145"/>
    <mergeCell ref="E145"/>
    <mergeCell ref="F145"/>
    <mergeCell ref="H145:I145"/>
    <mergeCell ref="J145:K145"/>
    <mergeCell ref="A143"/>
    <mergeCell ref="B143:D143"/>
    <mergeCell ref="E143"/>
    <mergeCell ref="H143:I143"/>
    <mergeCell ref="J143:K143"/>
    <mergeCell ref="B144:D144"/>
    <mergeCell ref="E144"/>
    <mergeCell ref="F144"/>
    <mergeCell ref="G144"/>
    <mergeCell ref="J141"/>
    <mergeCell ref="K141"/>
    <mergeCell ref="A142"/>
    <mergeCell ref="B142:D142"/>
    <mergeCell ref="E142"/>
    <mergeCell ref="F142"/>
    <mergeCell ref="G142"/>
    <mergeCell ref="H142:I142"/>
    <mergeCell ref="J142"/>
    <mergeCell ref="K142"/>
    <mergeCell ref="A141"/>
    <mergeCell ref="B141:D141"/>
    <mergeCell ref="E141"/>
    <mergeCell ref="F141"/>
    <mergeCell ref="G141"/>
    <mergeCell ref="H141:I141"/>
    <mergeCell ref="J139"/>
    <mergeCell ref="K139"/>
    <mergeCell ref="A140"/>
    <mergeCell ref="B140:D140"/>
    <mergeCell ref="E140"/>
    <mergeCell ref="F140"/>
    <mergeCell ref="G140"/>
    <mergeCell ref="H140:I140"/>
    <mergeCell ref="J140"/>
    <mergeCell ref="K140"/>
    <mergeCell ref="A139"/>
    <mergeCell ref="B139:D139"/>
    <mergeCell ref="E139"/>
    <mergeCell ref="F139"/>
    <mergeCell ref="G139"/>
    <mergeCell ref="H139:I139"/>
    <mergeCell ref="J137"/>
    <mergeCell ref="K137"/>
    <mergeCell ref="A138"/>
    <mergeCell ref="B138:D138"/>
    <mergeCell ref="E138"/>
    <mergeCell ref="F138"/>
    <mergeCell ref="G138"/>
    <mergeCell ref="H138:I138"/>
    <mergeCell ref="J138"/>
    <mergeCell ref="K138"/>
    <mergeCell ref="A137"/>
    <mergeCell ref="B137:D137"/>
    <mergeCell ref="E137"/>
    <mergeCell ref="F137"/>
    <mergeCell ref="G137"/>
    <mergeCell ref="H137:I137"/>
    <mergeCell ref="J135"/>
    <mergeCell ref="K135"/>
    <mergeCell ref="A136"/>
    <mergeCell ref="B136:D136"/>
    <mergeCell ref="E136"/>
    <mergeCell ref="F136"/>
    <mergeCell ref="G136"/>
    <mergeCell ref="H136:I136"/>
    <mergeCell ref="J136"/>
    <mergeCell ref="K136"/>
    <mergeCell ref="A135"/>
    <mergeCell ref="B135:D135"/>
    <mergeCell ref="E135"/>
    <mergeCell ref="F135"/>
    <mergeCell ref="G135"/>
    <mergeCell ref="H135:I135"/>
    <mergeCell ref="A132:K132"/>
    <mergeCell ref="A133:K133"/>
    <mergeCell ref="A134"/>
    <mergeCell ref="B134:D134"/>
    <mergeCell ref="E134"/>
    <mergeCell ref="F134"/>
    <mergeCell ref="H134:I134"/>
    <mergeCell ref="K134"/>
    <mergeCell ref="B129:D129"/>
    <mergeCell ref="E129"/>
    <mergeCell ref="F129"/>
    <mergeCell ref="G129"/>
    <mergeCell ref="H129:I129"/>
    <mergeCell ref="J129:K129"/>
    <mergeCell ref="B128:D128"/>
    <mergeCell ref="E128"/>
    <mergeCell ref="F128"/>
    <mergeCell ref="G128"/>
    <mergeCell ref="H128:I128"/>
    <mergeCell ref="J128:K128"/>
    <mergeCell ref="J126"/>
    <mergeCell ref="K126"/>
    <mergeCell ref="A127"/>
    <mergeCell ref="B127:D127"/>
    <mergeCell ref="E127"/>
    <mergeCell ref="H127:I127"/>
    <mergeCell ref="J127:K127"/>
    <mergeCell ref="A126"/>
    <mergeCell ref="B126:D126"/>
    <mergeCell ref="E126"/>
    <mergeCell ref="F126"/>
    <mergeCell ref="G126"/>
    <mergeCell ref="H126:I126"/>
    <mergeCell ref="A121:K121"/>
    <mergeCell ref="A122:K122"/>
    <mergeCell ref="A123"/>
    <mergeCell ref="B123:D123"/>
    <mergeCell ref="E123"/>
    <mergeCell ref="F123"/>
    <mergeCell ref="H123:I123"/>
    <mergeCell ref="K123"/>
    <mergeCell ref="B118:D118"/>
    <mergeCell ref="E118"/>
    <mergeCell ref="F118"/>
    <mergeCell ref="G118"/>
    <mergeCell ref="H118:I118"/>
    <mergeCell ref="J118:K118"/>
    <mergeCell ref="B117:D117"/>
    <mergeCell ref="E117"/>
    <mergeCell ref="F117"/>
    <mergeCell ref="G117"/>
    <mergeCell ref="H117:I117"/>
    <mergeCell ref="J117:K117"/>
    <mergeCell ref="K115"/>
    <mergeCell ref="A116"/>
    <mergeCell ref="B116:D116"/>
    <mergeCell ref="E116"/>
    <mergeCell ref="G116"/>
    <mergeCell ref="H116:I116"/>
    <mergeCell ref="J116:K116"/>
    <mergeCell ref="A115"/>
    <mergeCell ref="B115:D115"/>
    <mergeCell ref="F115"/>
    <mergeCell ref="K114"/>
    <mergeCell ref="A113"/>
    <mergeCell ref="G115"/>
    <mergeCell ref="H115:I115"/>
    <mergeCell ref="J113"/>
    <mergeCell ref="B113:D113"/>
    <mergeCell ref="F113"/>
    <mergeCell ref="G113"/>
    <mergeCell ref="H113:I113"/>
    <mergeCell ref="J115"/>
    <mergeCell ref="K112"/>
    <mergeCell ref="A111"/>
    <mergeCell ref="B111:D111"/>
    <mergeCell ref="K113"/>
    <mergeCell ref="A114"/>
    <mergeCell ref="B114:D114"/>
    <mergeCell ref="F114"/>
    <mergeCell ref="G114"/>
    <mergeCell ref="H114:I114"/>
    <mergeCell ref="J114"/>
    <mergeCell ref="A112"/>
    <mergeCell ref="B112:D112"/>
    <mergeCell ref="F112"/>
    <mergeCell ref="G112"/>
    <mergeCell ref="H112:I112"/>
    <mergeCell ref="J112"/>
    <mergeCell ref="A110"/>
    <mergeCell ref="B110:D110"/>
    <mergeCell ref="F110"/>
    <mergeCell ref="G110"/>
    <mergeCell ref="H110:I110"/>
    <mergeCell ref="K111"/>
    <mergeCell ref="J109"/>
    <mergeCell ref="F111"/>
    <mergeCell ref="G111"/>
    <mergeCell ref="H111:I111"/>
    <mergeCell ref="J111"/>
    <mergeCell ref="K109"/>
    <mergeCell ref="K108"/>
    <mergeCell ref="A107"/>
    <mergeCell ref="B107:D107"/>
    <mergeCell ref="J110"/>
    <mergeCell ref="K110"/>
    <mergeCell ref="A109"/>
    <mergeCell ref="B109:D109"/>
    <mergeCell ref="F109"/>
    <mergeCell ref="G109"/>
    <mergeCell ref="H109:I109"/>
    <mergeCell ref="A108"/>
    <mergeCell ref="B108:D108"/>
    <mergeCell ref="F108"/>
    <mergeCell ref="G108"/>
    <mergeCell ref="H108:I108"/>
    <mergeCell ref="J108"/>
    <mergeCell ref="F107"/>
    <mergeCell ref="G107"/>
    <mergeCell ref="H107:I107"/>
    <mergeCell ref="J107"/>
    <mergeCell ref="J105"/>
    <mergeCell ref="K105"/>
    <mergeCell ref="K106"/>
    <mergeCell ref="K107"/>
    <mergeCell ref="A106"/>
    <mergeCell ref="B106:D106"/>
    <mergeCell ref="F106"/>
    <mergeCell ref="G106"/>
    <mergeCell ref="H106:I106"/>
    <mergeCell ref="J106"/>
    <mergeCell ref="A105"/>
    <mergeCell ref="B105:D105"/>
    <mergeCell ref="E105"/>
    <mergeCell ref="F105"/>
    <mergeCell ref="G105"/>
    <mergeCell ref="H105:I105"/>
    <mergeCell ref="K103"/>
    <mergeCell ref="A104"/>
    <mergeCell ref="B104:D104"/>
    <mergeCell ref="F104"/>
    <mergeCell ref="G104"/>
    <mergeCell ref="H104:I104"/>
    <mergeCell ref="J104"/>
    <mergeCell ref="K104"/>
    <mergeCell ref="A103"/>
    <mergeCell ref="B103:D103"/>
    <mergeCell ref="F103"/>
    <mergeCell ref="G103"/>
    <mergeCell ref="H103:I103"/>
    <mergeCell ref="J103"/>
    <mergeCell ref="A102"/>
    <mergeCell ref="B102:D102"/>
    <mergeCell ref="E102"/>
    <mergeCell ref="F102"/>
    <mergeCell ref="H102:I102"/>
    <mergeCell ref="K102"/>
    <mergeCell ref="I95"/>
    <mergeCell ref="J95"/>
    <mergeCell ref="A97:B97"/>
    <mergeCell ref="A98:F98"/>
    <mergeCell ref="A100:K100"/>
    <mergeCell ref="A101:K101"/>
    <mergeCell ref="G94"/>
    <mergeCell ref="H94"/>
    <mergeCell ref="I94"/>
    <mergeCell ref="J94"/>
    <mergeCell ref="A95"/>
    <mergeCell ref="B95:D95"/>
    <mergeCell ref="E95"/>
    <mergeCell ref="F95"/>
    <mergeCell ref="G95"/>
    <mergeCell ref="H95"/>
    <mergeCell ref="I92"/>
    <mergeCell ref="J92"/>
    <mergeCell ref="A93"/>
    <mergeCell ref="B93:D93"/>
    <mergeCell ref="E93"/>
    <mergeCell ref="E230:H230"/>
    <mergeCell ref="A94"/>
    <mergeCell ref="B94:D94"/>
    <mergeCell ref="E94"/>
    <mergeCell ref="F94"/>
    <mergeCell ref="A92"/>
    <mergeCell ref="B92:D92"/>
    <mergeCell ref="E92"/>
    <mergeCell ref="F92"/>
    <mergeCell ref="G92"/>
    <mergeCell ref="H92"/>
    <mergeCell ref="I90"/>
    <mergeCell ref="J90"/>
    <mergeCell ref="A91"/>
    <mergeCell ref="B91:D91"/>
    <mergeCell ref="E91"/>
    <mergeCell ref="F91"/>
    <mergeCell ref="G91"/>
    <mergeCell ref="H91"/>
    <mergeCell ref="I91"/>
    <mergeCell ref="J91"/>
    <mergeCell ref="A90"/>
    <mergeCell ref="B90:D90"/>
    <mergeCell ref="E90"/>
    <mergeCell ref="F90"/>
    <mergeCell ref="G90"/>
    <mergeCell ref="H90"/>
    <mergeCell ref="I88"/>
    <mergeCell ref="J88"/>
    <mergeCell ref="A89"/>
    <mergeCell ref="B89:D89"/>
    <mergeCell ref="E89"/>
    <mergeCell ref="F89"/>
    <mergeCell ref="G89"/>
    <mergeCell ref="H89"/>
    <mergeCell ref="I89"/>
    <mergeCell ref="J89"/>
    <mergeCell ref="A88"/>
    <mergeCell ref="B88:D88"/>
    <mergeCell ref="E88"/>
    <mergeCell ref="F88"/>
    <mergeCell ref="G88"/>
    <mergeCell ref="H88"/>
    <mergeCell ref="I86"/>
    <mergeCell ref="J86"/>
    <mergeCell ref="A87"/>
    <mergeCell ref="B87:D87"/>
    <mergeCell ref="E87"/>
    <mergeCell ref="F87"/>
    <mergeCell ref="G87"/>
    <mergeCell ref="H87"/>
    <mergeCell ref="I87"/>
    <mergeCell ref="J87"/>
    <mergeCell ref="A86"/>
    <mergeCell ref="B86:D86"/>
    <mergeCell ref="E86"/>
    <mergeCell ref="F86"/>
    <mergeCell ref="G86"/>
    <mergeCell ref="H86"/>
    <mergeCell ref="J84"/>
    <mergeCell ref="A85"/>
    <mergeCell ref="B85:D85"/>
    <mergeCell ref="E85"/>
    <mergeCell ref="F85"/>
    <mergeCell ref="G85"/>
    <mergeCell ref="H85"/>
    <mergeCell ref="I85"/>
    <mergeCell ref="J85"/>
    <mergeCell ref="A81:J81"/>
    <mergeCell ref="A82:J82"/>
    <mergeCell ref="A83:A84"/>
    <mergeCell ref="B83:D84"/>
    <mergeCell ref="E83:E84"/>
    <mergeCell ref="F83:F84"/>
    <mergeCell ref="G83:G84"/>
    <mergeCell ref="H83:J83"/>
    <mergeCell ref="H84"/>
    <mergeCell ref="I84"/>
    <mergeCell ref="I79:J79"/>
    <mergeCell ref="A78"/>
    <mergeCell ref="B78:D78"/>
    <mergeCell ref="A80"/>
    <mergeCell ref="B80:D80"/>
    <mergeCell ref="E80"/>
    <mergeCell ref="F80"/>
    <mergeCell ref="G80"/>
    <mergeCell ref="H80"/>
    <mergeCell ref="I80:J80"/>
    <mergeCell ref="A79"/>
    <mergeCell ref="B79:D79"/>
    <mergeCell ref="E79"/>
    <mergeCell ref="F79"/>
    <mergeCell ref="G79"/>
    <mergeCell ref="H79"/>
    <mergeCell ref="E78"/>
    <mergeCell ref="F78"/>
    <mergeCell ref="I76"/>
    <mergeCell ref="J76"/>
    <mergeCell ref="I77"/>
    <mergeCell ref="J77"/>
    <mergeCell ref="I78:J78"/>
    <mergeCell ref="A77"/>
    <mergeCell ref="B77:D77"/>
    <mergeCell ref="E77"/>
    <mergeCell ref="F77"/>
    <mergeCell ref="G77"/>
    <mergeCell ref="H77"/>
    <mergeCell ref="A76"/>
    <mergeCell ref="B76:D76"/>
    <mergeCell ref="E76"/>
    <mergeCell ref="F76"/>
    <mergeCell ref="G76"/>
    <mergeCell ref="H76"/>
    <mergeCell ref="I74"/>
    <mergeCell ref="J74"/>
    <mergeCell ref="A75"/>
    <mergeCell ref="B75:D75"/>
    <mergeCell ref="E75"/>
    <mergeCell ref="F75"/>
    <mergeCell ref="G75"/>
    <mergeCell ref="H75"/>
    <mergeCell ref="I75"/>
    <mergeCell ref="J75"/>
    <mergeCell ref="A74"/>
    <mergeCell ref="B74:D74"/>
    <mergeCell ref="E74"/>
    <mergeCell ref="F74"/>
    <mergeCell ref="G74"/>
    <mergeCell ref="H74"/>
    <mergeCell ref="I72"/>
    <mergeCell ref="J72"/>
    <mergeCell ref="A73"/>
    <mergeCell ref="B73:D73"/>
    <mergeCell ref="E73"/>
    <mergeCell ref="F73"/>
    <mergeCell ref="G73"/>
    <mergeCell ref="H73"/>
    <mergeCell ref="I73"/>
    <mergeCell ref="J73"/>
    <mergeCell ref="A72"/>
    <mergeCell ref="B72:D72"/>
    <mergeCell ref="E72"/>
    <mergeCell ref="F72"/>
    <mergeCell ref="G72"/>
    <mergeCell ref="H72"/>
    <mergeCell ref="I70"/>
    <mergeCell ref="J70"/>
    <mergeCell ref="A71"/>
    <mergeCell ref="B71:D71"/>
    <mergeCell ref="E71"/>
    <mergeCell ref="F71"/>
    <mergeCell ref="G71"/>
    <mergeCell ref="H71"/>
    <mergeCell ref="I71"/>
    <mergeCell ref="J71"/>
    <mergeCell ref="A70"/>
    <mergeCell ref="B70:D70"/>
    <mergeCell ref="E70"/>
    <mergeCell ref="F70"/>
    <mergeCell ref="G70"/>
    <mergeCell ref="H70"/>
    <mergeCell ref="A66:J66"/>
    <mergeCell ref="A67:J67"/>
    <mergeCell ref="A68:A69"/>
    <mergeCell ref="B68:D69"/>
    <mergeCell ref="E68:E69"/>
    <mergeCell ref="F68:H68"/>
    <mergeCell ref="I68:I69"/>
    <mergeCell ref="J68:J69"/>
    <mergeCell ref="I64"/>
    <mergeCell ref="J64"/>
    <mergeCell ref="A65"/>
    <mergeCell ref="B65:D65"/>
    <mergeCell ref="E65"/>
    <mergeCell ref="F65"/>
    <mergeCell ref="G65"/>
    <mergeCell ref="H65"/>
    <mergeCell ref="I65"/>
    <mergeCell ref="J65"/>
    <mergeCell ref="A64"/>
    <mergeCell ref="B64:D64"/>
    <mergeCell ref="E64"/>
    <mergeCell ref="F64"/>
    <mergeCell ref="G64"/>
    <mergeCell ref="H64"/>
    <mergeCell ref="I62"/>
    <mergeCell ref="J62"/>
    <mergeCell ref="A63"/>
    <mergeCell ref="B63:D63"/>
    <mergeCell ref="E63"/>
    <mergeCell ref="F63"/>
    <mergeCell ref="G63"/>
    <mergeCell ref="H58:J58"/>
    <mergeCell ref="H59"/>
    <mergeCell ref="I59"/>
    <mergeCell ref="J59"/>
    <mergeCell ref="A62"/>
    <mergeCell ref="B62:D62"/>
    <mergeCell ref="E62"/>
    <mergeCell ref="F62"/>
    <mergeCell ref="G62"/>
    <mergeCell ref="H62"/>
    <mergeCell ref="I55:J55"/>
    <mergeCell ref="A54"/>
    <mergeCell ref="B54:D54"/>
    <mergeCell ref="A56:J56"/>
    <mergeCell ref="A57:J57"/>
    <mergeCell ref="A58:A59"/>
    <mergeCell ref="B58:D59"/>
    <mergeCell ref="E58:E59"/>
    <mergeCell ref="F58:F59"/>
    <mergeCell ref="G58:G59"/>
    <mergeCell ref="A55"/>
    <mergeCell ref="B55:D55"/>
    <mergeCell ref="E55"/>
    <mergeCell ref="F55"/>
    <mergeCell ref="G55"/>
    <mergeCell ref="H55"/>
    <mergeCell ref="E54"/>
    <mergeCell ref="F54"/>
    <mergeCell ref="G54"/>
    <mergeCell ref="H54"/>
    <mergeCell ref="I52"/>
    <mergeCell ref="J52"/>
    <mergeCell ref="I53:J53"/>
    <mergeCell ref="I54:J54"/>
    <mergeCell ref="F52"/>
    <mergeCell ref="G52"/>
    <mergeCell ref="A53"/>
    <mergeCell ref="B53:D53"/>
    <mergeCell ref="E53"/>
    <mergeCell ref="A52"/>
    <mergeCell ref="B52:D52"/>
    <mergeCell ref="E52"/>
    <mergeCell ref="A47:J47"/>
    <mergeCell ref="A48:A49"/>
    <mergeCell ref="B48:D49"/>
    <mergeCell ref="E48:E49"/>
    <mergeCell ref="F48:H48"/>
    <mergeCell ref="I48:I49"/>
    <mergeCell ref="J48:J49"/>
    <mergeCell ref="B50:D50"/>
    <mergeCell ref="A45"/>
    <mergeCell ref="B45:D45"/>
    <mergeCell ref="E45"/>
    <mergeCell ref="F45"/>
    <mergeCell ref="G45"/>
    <mergeCell ref="H45"/>
    <mergeCell ref="I45"/>
    <mergeCell ref="J45"/>
    <mergeCell ref="A46:J46"/>
    <mergeCell ref="A44"/>
    <mergeCell ref="B44:D44"/>
    <mergeCell ref="E44"/>
    <mergeCell ref="F44"/>
    <mergeCell ref="G44"/>
    <mergeCell ref="H44"/>
    <mergeCell ref="I44"/>
    <mergeCell ref="J44"/>
    <mergeCell ref="A43"/>
    <mergeCell ref="B43:D43"/>
    <mergeCell ref="E43"/>
    <mergeCell ref="I41"/>
    <mergeCell ref="J41"/>
    <mergeCell ref="A42"/>
    <mergeCell ref="B42:D42"/>
    <mergeCell ref="E42"/>
    <mergeCell ref="F42"/>
    <mergeCell ref="G42"/>
    <mergeCell ref="H42"/>
    <mergeCell ref="I42"/>
    <mergeCell ref="J42"/>
    <mergeCell ref="A41"/>
    <mergeCell ref="B41:D41"/>
    <mergeCell ref="E41"/>
    <mergeCell ref="F41"/>
    <mergeCell ref="G41"/>
    <mergeCell ref="H41"/>
    <mergeCell ref="I39"/>
    <mergeCell ref="J39"/>
    <mergeCell ref="A40"/>
    <mergeCell ref="B40:D40"/>
    <mergeCell ref="E40"/>
    <mergeCell ref="F40"/>
    <mergeCell ref="G40"/>
    <mergeCell ref="H40"/>
    <mergeCell ref="I40"/>
    <mergeCell ref="I38"/>
    <mergeCell ref="J38"/>
    <mergeCell ref="J40"/>
    <mergeCell ref="A39"/>
    <mergeCell ref="B39:D39"/>
    <mergeCell ref="E39"/>
    <mergeCell ref="F39"/>
    <mergeCell ref="G39"/>
    <mergeCell ref="H39"/>
    <mergeCell ref="A38"/>
    <mergeCell ref="B38:D38"/>
    <mergeCell ref="E38"/>
    <mergeCell ref="F38"/>
    <mergeCell ref="G38"/>
    <mergeCell ref="H38"/>
    <mergeCell ref="I36"/>
    <mergeCell ref="B36:D36"/>
    <mergeCell ref="E36"/>
    <mergeCell ref="F36"/>
    <mergeCell ref="G36"/>
    <mergeCell ref="J36"/>
    <mergeCell ref="A37"/>
    <mergeCell ref="B37:D37"/>
    <mergeCell ref="E37"/>
    <mergeCell ref="F37"/>
    <mergeCell ref="G37"/>
    <mergeCell ref="H37"/>
    <mergeCell ref="I37"/>
    <mergeCell ref="J37"/>
    <mergeCell ref="A36"/>
    <mergeCell ref="H36"/>
    <mergeCell ref="I34"/>
    <mergeCell ref="J34"/>
    <mergeCell ref="A35"/>
    <mergeCell ref="B35:D35"/>
    <mergeCell ref="E35"/>
    <mergeCell ref="F35"/>
    <mergeCell ref="G35"/>
    <mergeCell ref="H35"/>
    <mergeCell ref="I35"/>
    <mergeCell ref="J35"/>
    <mergeCell ref="A34"/>
    <mergeCell ref="B34:D34"/>
    <mergeCell ref="E34"/>
    <mergeCell ref="F34"/>
    <mergeCell ref="G34"/>
    <mergeCell ref="H34"/>
    <mergeCell ref="I32"/>
    <mergeCell ref="J32"/>
    <mergeCell ref="A33"/>
    <mergeCell ref="B33:D33"/>
    <mergeCell ref="E33"/>
    <mergeCell ref="F33"/>
    <mergeCell ref="G33"/>
    <mergeCell ref="H33"/>
    <mergeCell ref="I33"/>
    <mergeCell ref="J33"/>
    <mergeCell ref="A32"/>
    <mergeCell ref="B32:D32"/>
    <mergeCell ref="E32"/>
    <mergeCell ref="F32"/>
    <mergeCell ref="G32"/>
    <mergeCell ref="H32"/>
    <mergeCell ref="I30"/>
    <mergeCell ref="J30"/>
    <mergeCell ref="A31"/>
    <mergeCell ref="B31:D31"/>
    <mergeCell ref="E31"/>
    <mergeCell ref="F31"/>
    <mergeCell ref="G31"/>
    <mergeCell ref="H31"/>
    <mergeCell ref="I31"/>
    <mergeCell ref="J31"/>
    <mergeCell ref="H28:J28"/>
    <mergeCell ref="H29"/>
    <mergeCell ref="I29"/>
    <mergeCell ref="J29"/>
    <mergeCell ref="A30"/>
    <mergeCell ref="B30:D30"/>
    <mergeCell ref="E30"/>
    <mergeCell ref="F30"/>
    <mergeCell ref="G30"/>
    <mergeCell ref="H30"/>
    <mergeCell ref="B23:D23"/>
    <mergeCell ref="A25"/>
    <mergeCell ref="B25:D25"/>
    <mergeCell ref="E25"/>
    <mergeCell ref="F25"/>
    <mergeCell ref="A24"/>
    <mergeCell ref="B24:D24"/>
    <mergeCell ref="E24"/>
    <mergeCell ref="E23"/>
    <mergeCell ref="G25"/>
    <mergeCell ref="H25"/>
    <mergeCell ref="A26:J26"/>
    <mergeCell ref="A27:J27"/>
    <mergeCell ref="A28:A29"/>
    <mergeCell ref="B28:D29"/>
    <mergeCell ref="E28:E29"/>
    <mergeCell ref="F28:F29"/>
    <mergeCell ref="G28:G29"/>
    <mergeCell ref="I22"/>
    <mergeCell ref="A22"/>
    <mergeCell ref="B22:D22"/>
    <mergeCell ref="E22"/>
    <mergeCell ref="F22"/>
    <mergeCell ref="G22"/>
    <mergeCell ref="A23"/>
    <mergeCell ref="I20"/>
    <mergeCell ref="H22"/>
    <mergeCell ref="A21"/>
    <mergeCell ref="B21:D21"/>
    <mergeCell ref="E21"/>
    <mergeCell ref="F21"/>
    <mergeCell ref="G21"/>
    <mergeCell ref="H21"/>
    <mergeCell ref="I21"/>
    <mergeCell ref="A20"/>
    <mergeCell ref="B20:D20"/>
    <mergeCell ref="E20"/>
    <mergeCell ref="F20"/>
    <mergeCell ref="G20"/>
    <mergeCell ref="H20"/>
    <mergeCell ref="I18"/>
    <mergeCell ref="A19"/>
    <mergeCell ref="B19:D19"/>
    <mergeCell ref="E19"/>
    <mergeCell ref="F19"/>
    <mergeCell ref="G19"/>
    <mergeCell ref="H19"/>
    <mergeCell ref="I19"/>
    <mergeCell ref="A18"/>
    <mergeCell ref="B18:D18"/>
    <mergeCell ref="E18"/>
    <mergeCell ref="F18"/>
    <mergeCell ref="G18"/>
    <mergeCell ref="H18"/>
    <mergeCell ref="I16"/>
    <mergeCell ref="A17"/>
    <mergeCell ref="B17:D17"/>
    <mergeCell ref="E17"/>
    <mergeCell ref="F17"/>
    <mergeCell ref="G17"/>
    <mergeCell ref="H17"/>
    <mergeCell ref="I17"/>
    <mergeCell ref="A16"/>
    <mergeCell ref="B16:D16"/>
    <mergeCell ref="E16"/>
    <mergeCell ref="F16"/>
    <mergeCell ref="G16"/>
    <mergeCell ref="H16"/>
    <mergeCell ref="A15"/>
    <mergeCell ref="B15:D15"/>
    <mergeCell ref="E15"/>
    <mergeCell ref="F15"/>
    <mergeCell ref="G15"/>
    <mergeCell ref="H15"/>
    <mergeCell ref="I15"/>
    <mergeCell ref="A14"/>
    <mergeCell ref="B14:D14"/>
    <mergeCell ref="E14"/>
    <mergeCell ref="F14"/>
    <mergeCell ref="G14"/>
    <mergeCell ref="H14"/>
    <mergeCell ref="I12"/>
    <mergeCell ref="A13"/>
    <mergeCell ref="B13:D13"/>
    <mergeCell ref="E13"/>
    <mergeCell ref="F13"/>
    <mergeCell ref="G13"/>
    <mergeCell ref="H13"/>
    <mergeCell ref="I13"/>
    <mergeCell ref="A12"/>
    <mergeCell ref="B12:D12"/>
    <mergeCell ref="E12"/>
    <mergeCell ref="F12"/>
    <mergeCell ref="G12"/>
    <mergeCell ref="H12"/>
    <mergeCell ref="A1:K1"/>
    <mergeCell ref="A3:B3"/>
    <mergeCell ref="A4:F4"/>
    <mergeCell ref="B406:D406"/>
    <mergeCell ref="B407:D407"/>
    <mergeCell ref="B408:D408"/>
    <mergeCell ref="H399:J401"/>
    <mergeCell ref="H410:J412"/>
    <mergeCell ref="B51:D51"/>
    <mergeCell ref="B61:D61"/>
    <mergeCell ref="B125:D125"/>
    <mergeCell ref="H125:I125"/>
    <mergeCell ref="B174:D174"/>
    <mergeCell ref="I10"/>
    <mergeCell ref="J10"/>
    <mergeCell ref="A11"/>
    <mergeCell ref="B11:D11"/>
    <mergeCell ref="E11"/>
    <mergeCell ref="F11"/>
    <mergeCell ref="G11"/>
    <mergeCell ref="H11"/>
    <mergeCell ref="I11"/>
    <mergeCell ref="A10"/>
    <mergeCell ref="B10:D10"/>
    <mergeCell ref="E10"/>
    <mergeCell ref="F10"/>
    <mergeCell ref="G10"/>
    <mergeCell ref="H10"/>
    <mergeCell ref="A8:A9"/>
    <mergeCell ref="B8:D9"/>
    <mergeCell ref="I8:I9"/>
    <mergeCell ref="J8:J9"/>
    <mergeCell ref="C499:J499"/>
    <mergeCell ref="C500:J500"/>
    <mergeCell ref="E8:F8"/>
    <mergeCell ref="G8:H8"/>
    <mergeCell ref="K8:K9"/>
    <mergeCell ref="I23:K23"/>
    <mergeCell ref="I24:K24"/>
    <mergeCell ref="A6:K6"/>
    <mergeCell ref="A7:K7"/>
    <mergeCell ref="B491:J491"/>
    <mergeCell ref="B490:J490"/>
    <mergeCell ref="N455:O456"/>
    <mergeCell ref="N457:O457"/>
    <mergeCell ref="P455:Q456"/>
    <mergeCell ref="P457:Q457"/>
    <mergeCell ref="R455:S456"/>
    <mergeCell ref="R457:S457"/>
    <mergeCell ref="A454:S454"/>
    <mergeCell ref="A453:S453"/>
    <mergeCell ref="I494:J494"/>
    <mergeCell ref="I493:J493"/>
    <mergeCell ref="C492:J492"/>
    <mergeCell ref="C495:J495"/>
    <mergeCell ref="I496:J496"/>
    <mergeCell ref="I497:J497"/>
    <mergeCell ref="I498:J498"/>
    <mergeCell ref="B175:D175"/>
    <mergeCell ref="B60:D60"/>
    <mergeCell ref="B124:D124"/>
    <mergeCell ref="H124:I124"/>
    <mergeCell ref="H52"/>
    <mergeCell ref="I14"/>
  </mergeCells>
  <pageMargins left="0.75" right="0.75" top="1" bottom="1" header="0.5" footer="0.5"/>
  <pageSetup scale="47" orientation="portrait" horizontalDpi="300" verticalDpi="300" r:id="rId1"/>
  <headerFooter alignWithMargins="0"/>
  <rowBreaks count="1" manualBreakCount="1">
    <brk id="41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zoomScaleSheetLayoutView="100" workbookViewId="0">
      <selection activeCell="C3" sqref="C3"/>
    </sheetView>
  </sheetViews>
  <sheetFormatPr baseColWidth="10" defaultColWidth="9.140625" defaultRowHeight="12.75" x14ac:dyDescent="0.2"/>
  <cols>
    <col min="1" max="1" width="13.7109375" customWidth="1"/>
    <col min="2" max="2" width="22.85546875" customWidth="1"/>
    <col min="3" max="3" width="20.140625" customWidth="1"/>
    <col min="4" max="4" width="14.28515625" customWidth="1"/>
    <col min="5" max="5" width="18.28515625" customWidth="1"/>
    <col min="6" max="6" width="14.28515625" customWidth="1"/>
    <col min="7" max="9" width="12.5703125" customWidth="1"/>
    <col min="10" max="14" width="8.7109375" customWidth="1"/>
  </cols>
  <sheetData>
    <row r="1" spans="1:11" ht="18" x14ac:dyDescent="0.2">
      <c r="A1" s="280" t="s">
        <v>747</v>
      </c>
      <c r="B1" s="280" t="s">
        <v>1</v>
      </c>
      <c r="C1" s="280" t="s">
        <v>1</v>
      </c>
      <c r="D1" s="280" t="s">
        <v>1</v>
      </c>
      <c r="E1" s="280" t="s">
        <v>1</v>
      </c>
      <c r="F1" s="280" t="s">
        <v>1</v>
      </c>
      <c r="G1" s="280" t="s">
        <v>1</v>
      </c>
      <c r="H1" s="280" t="s">
        <v>1</v>
      </c>
      <c r="I1" s="280" t="s">
        <v>1</v>
      </c>
      <c r="J1" s="280" t="s">
        <v>1</v>
      </c>
      <c r="K1" s="280" t="s">
        <v>1</v>
      </c>
    </row>
    <row r="3" spans="1:11" ht="15" x14ac:dyDescent="0.25">
      <c r="A3" s="2" t="s">
        <v>748</v>
      </c>
    </row>
    <row r="4" spans="1:11" ht="15" x14ac:dyDescent="0.25">
      <c r="A4" s="402" t="s">
        <v>749</v>
      </c>
      <c r="B4" s="402" t="s">
        <v>1</v>
      </c>
      <c r="C4" s="402" t="s">
        <v>1</v>
      </c>
      <c r="D4" s="402" t="s">
        <v>1</v>
      </c>
      <c r="E4" s="402" t="s">
        <v>1</v>
      </c>
    </row>
    <row r="6" spans="1:11" x14ac:dyDescent="0.2">
      <c r="A6" s="293" t="s">
        <v>750</v>
      </c>
      <c r="B6" s="293" t="s">
        <v>1</v>
      </c>
      <c r="C6" s="293" t="s">
        <v>1</v>
      </c>
      <c r="D6" s="293" t="s">
        <v>1</v>
      </c>
      <c r="E6" s="293" t="s">
        <v>1</v>
      </c>
    </row>
    <row r="7" spans="1:11" ht="14.25" thickTop="1" thickBot="1" x14ac:dyDescent="0.25">
      <c r="E7" s="12" t="s">
        <v>211</v>
      </c>
    </row>
    <row r="8" spans="1:11" ht="23.1" customHeight="1" thickTop="1" thickBot="1" x14ac:dyDescent="0.25">
      <c r="A8" s="282" t="s">
        <v>751</v>
      </c>
      <c r="B8" s="282" t="s">
        <v>1</v>
      </c>
      <c r="C8" s="282" t="s">
        <v>1</v>
      </c>
      <c r="D8" s="282" t="s">
        <v>1</v>
      </c>
      <c r="E8" s="136"/>
    </row>
    <row r="9" spans="1:11" ht="23.1" customHeight="1" thickTop="1" thickBot="1" x14ac:dyDescent="0.25">
      <c r="A9" s="282" t="s">
        <v>752</v>
      </c>
      <c r="B9" s="282" t="s">
        <v>1</v>
      </c>
      <c r="C9" s="282" t="s">
        <v>1</v>
      </c>
      <c r="D9" s="282" t="s">
        <v>1</v>
      </c>
      <c r="E9" s="417"/>
    </row>
    <row r="10" spans="1:11" ht="23.1" customHeight="1" thickTop="1" thickBot="1" x14ac:dyDescent="0.25">
      <c r="A10" s="282" t="s">
        <v>753</v>
      </c>
      <c r="B10" s="282" t="s">
        <v>1</v>
      </c>
      <c r="C10" s="282" t="s">
        <v>1</v>
      </c>
      <c r="D10" s="282" t="s">
        <v>1</v>
      </c>
      <c r="E10" s="418"/>
    </row>
    <row r="11" spans="1:11" ht="13.5" thickTop="1" x14ac:dyDescent="0.2"/>
    <row r="12" spans="1:11" x14ac:dyDescent="0.2">
      <c r="A12" s="293" t="s">
        <v>754</v>
      </c>
      <c r="B12" s="293" t="s">
        <v>1</v>
      </c>
      <c r="C12" s="293" t="s">
        <v>1</v>
      </c>
      <c r="D12" s="293" t="s">
        <v>1</v>
      </c>
    </row>
    <row r="14" spans="1:11" ht="51.95" customHeight="1" x14ac:dyDescent="0.2">
      <c r="A14" s="282" t="s">
        <v>755</v>
      </c>
      <c r="B14" s="282" t="s">
        <v>756</v>
      </c>
      <c r="C14" s="282" t="s">
        <v>757</v>
      </c>
      <c r="D14" s="282" t="s">
        <v>758</v>
      </c>
    </row>
    <row r="15" spans="1:11" x14ac:dyDescent="0.2">
      <c r="A15" s="30">
        <f>+E8</f>
        <v>0</v>
      </c>
      <c r="B15" s="419"/>
      <c r="C15" s="419"/>
      <c r="D15" s="419"/>
    </row>
    <row r="16" spans="1:11" ht="18.75" customHeight="1" x14ac:dyDescent="0.2">
      <c r="A16" s="12" t="s">
        <v>404</v>
      </c>
      <c r="B16" s="142" t="e">
        <f>B15/A15*100</f>
        <v>#DIV/0!</v>
      </c>
      <c r="C16" s="142" t="e">
        <f>C15/A15*100</f>
        <v>#DIV/0!</v>
      </c>
      <c r="D16" s="142" t="e">
        <f>D15/A15*100</f>
        <v>#DIV/0!</v>
      </c>
    </row>
    <row r="19" spans="1:6" x14ac:dyDescent="0.2">
      <c r="A19" s="293" t="s">
        <v>759</v>
      </c>
      <c r="B19" s="293" t="s">
        <v>1</v>
      </c>
      <c r="C19" s="293" t="s">
        <v>1</v>
      </c>
      <c r="D19" s="293" t="s">
        <v>1</v>
      </c>
      <c r="E19" s="293" t="s">
        <v>1</v>
      </c>
    </row>
    <row r="20" spans="1:6" ht="14.25" thickTop="1" thickBot="1" x14ac:dyDescent="0.25">
      <c r="E20" s="12" t="s">
        <v>211</v>
      </c>
    </row>
    <row r="21" spans="1:6" ht="23.1" customHeight="1" thickTop="1" thickBot="1" x14ac:dyDescent="0.25">
      <c r="A21" s="282" t="s">
        <v>760</v>
      </c>
      <c r="B21" s="282" t="s">
        <v>1</v>
      </c>
      <c r="C21" s="282" t="s">
        <v>1</v>
      </c>
      <c r="D21" s="282" t="s">
        <v>1</v>
      </c>
      <c r="E21" s="5"/>
    </row>
    <row r="22" spans="1:6" ht="23.1" customHeight="1" thickTop="1" thickBot="1" x14ac:dyDescent="0.25">
      <c r="A22" s="282" t="s">
        <v>752</v>
      </c>
      <c r="B22" s="282" t="s">
        <v>1</v>
      </c>
      <c r="C22" s="282" t="s">
        <v>1</v>
      </c>
      <c r="D22" s="282" t="s">
        <v>1</v>
      </c>
      <c r="E22" s="388"/>
    </row>
    <row r="23" spans="1:6" ht="23.1" customHeight="1" x14ac:dyDescent="0.2">
      <c r="A23" s="282" t="s">
        <v>761</v>
      </c>
      <c r="B23" s="282" t="s">
        <v>1</v>
      </c>
      <c r="C23" s="282" t="s">
        <v>1</v>
      </c>
      <c r="D23" s="282" t="s">
        <v>1</v>
      </c>
      <c r="E23" s="388"/>
    </row>
    <row r="25" spans="1:6" x14ac:dyDescent="0.2">
      <c r="A25" s="293" t="s">
        <v>762</v>
      </c>
      <c r="B25" s="293" t="s">
        <v>1</v>
      </c>
      <c r="C25" s="293" t="s">
        <v>1</v>
      </c>
      <c r="D25" s="293" t="s">
        <v>1</v>
      </c>
    </row>
    <row r="27" spans="1:6" ht="51.95" customHeight="1" x14ac:dyDescent="0.2">
      <c r="A27" s="282" t="s">
        <v>755</v>
      </c>
      <c r="B27" s="282" t="s">
        <v>756</v>
      </c>
      <c r="C27" s="282" t="s">
        <v>757</v>
      </c>
      <c r="D27" s="282" t="s">
        <v>758</v>
      </c>
    </row>
    <row r="28" spans="1:6" x14ac:dyDescent="0.2">
      <c r="A28" s="12">
        <f>+E21</f>
        <v>0</v>
      </c>
      <c r="B28" s="388">
        <v>6</v>
      </c>
      <c r="C28" s="388">
        <v>4</v>
      </c>
      <c r="D28" s="388" t="s">
        <v>95</v>
      </c>
    </row>
    <row r="29" spans="1:6" x14ac:dyDescent="0.2">
      <c r="A29" s="25" t="e">
        <f>SUM(B29:D29)</f>
        <v>#DIV/0!</v>
      </c>
      <c r="B29" s="25" t="e">
        <f>+B28/A28*100</f>
        <v>#DIV/0!</v>
      </c>
      <c r="C29" s="25" t="e">
        <f>+C28/A28*100</f>
        <v>#DIV/0!</v>
      </c>
      <c r="D29" s="12" t="e">
        <f>+D28/A28*100</f>
        <v>#DIV/0!</v>
      </c>
    </row>
    <row r="31" spans="1:6" x14ac:dyDescent="0.2">
      <c r="B31" s="293" t="s">
        <v>763</v>
      </c>
      <c r="C31" s="293" t="s">
        <v>1</v>
      </c>
      <c r="D31" s="293" t="s">
        <v>1</v>
      </c>
    </row>
    <row r="32" spans="1:6" ht="13.5" thickBot="1" x14ac:dyDescent="0.25">
      <c r="B32" s="292" t="s">
        <v>764</v>
      </c>
      <c r="C32" s="292"/>
      <c r="D32" s="292"/>
      <c r="E32" s="292"/>
      <c r="F32" s="292"/>
    </row>
    <row r="33" spans="1:6" s="164" customFormat="1" ht="32.25" customHeight="1" thickTop="1" thickBot="1" x14ac:dyDescent="0.25">
      <c r="B33" s="161" t="s">
        <v>1042</v>
      </c>
      <c r="C33" s="161" t="s">
        <v>1043</v>
      </c>
      <c r="D33" s="161" t="s">
        <v>1045</v>
      </c>
      <c r="E33" s="161" t="s">
        <v>1044</v>
      </c>
      <c r="F33" s="222" t="s">
        <v>211</v>
      </c>
    </row>
    <row r="34" spans="1:6" s="164" customFormat="1" ht="14.25" thickTop="1" thickBot="1" x14ac:dyDescent="0.25">
      <c r="B34" s="224"/>
      <c r="C34" s="165"/>
      <c r="D34" s="225"/>
      <c r="E34" s="174"/>
      <c r="F34" s="260">
        <f>+C34+E34</f>
        <v>0</v>
      </c>
    </row>
    <row r="35" spans="1:6" s="164" customFormat="1" ht="14.25" thickTop="1" thickBot="1" x14ac:dyDescent="0.25">
      <c r="B35" s="162"/>
      <c r="C35" s="162" t="e">
        <f>+C34/B34*100</f>
        <v>#DIV/0!</v>
      </c>
      <c r="D35" s="162"/>
      <c r="E35" s="422" t="e">
        <f>+E34/D34*100</f>
        <v>#DIV/0!</v>
      </c>
      <c r="F35" s="423"/>
    </row>
    <row r="36" spans="1:6" ht="13.5" thickTop="1" x14ac:dyDescent="0.2"/>
    <row r="37" spans="1:6" x14ac:dyDescent="0.2">
      <c r="B37" s="293" t="s">
        <v>765</v>
      </c>
      <c r="C37" s="293"/>
      <c r="D37" s="293"/>
      <c r="E37" s="293"/>
      <c r="F37" s="293"/>
    </row>
    <row r="38" spans="1:6" ht="13.5" thickBot="1" x14ac:dyDescent="0.25">
      <c r="B38" s="293" t="s">
        <v>766</v>
      </c>
      <c r="C38" s="293"/>
      <c r="D38" s="293"/>
      <c r="E38" s="293"/>
      <c r="F38" s="293"/>
    </row>
    <row r="39" spans="1:6" ht="32.25" customHeight="1" thickTop="1" thickBot="1" x14ac:dyDescent="0.25">
      <c r="B39" s="282" t="s">
        <v>1042</v>
      </c>
      <c r="C39" s="282" t="s">
        <v>1043</v>
      </c>
      <c r="D39" s="282" t="s">
        <v>1045</v>
      </c>
      <c r="E39" s="144" t="s">
        <v>1044</v>
      </c>
      <c r="F39" s="222" t="s">
        <v>211</v>
      </c>
    </row>
    <row r="40" spans="1:6" ht="14.25" thickTop="1" thickBot="1" x14ac:dyDescent="0.25">
      <c r="B40" s="420"/>
      <c r="C40" s="414"/>
      <c r="D40" s="421"/>
      <c r="E40" s="173"/>
      <c r="F40" s="223">
        <f>+C40+E40</f>
        <v>0</v>
      </c>
    </row>
    <row r="41" spans="1:6" ht="14.25" thickTop="1" thickBot="1" x14ac:dyDescent="0.25">
      <c r="B41" s="346"/>
      <c r="C41" s="346" t="e">
        <f>+C40/B40*100</f>
        <v>#DIV/0!</v>
      </c>
      <c r="D41" s="346"/>
      <c r="E41" s="422" t="e">
        <f>+E40/D40*100</f>
        <v>#DIV/0!</v>
      </c>
      <c r="F41" s="423"/>
    </row>
    <row r="42" spans="1:6" ht="13.5" thickTop="1" x14ac:dyDescent="0.2"/>
    <row r="43" spans="1:6" ht="15" x14ac:dyDescent="0.25">
      <c r="A43" s="2" t="s">
        <v>767</v>
      </c>
    </row>
    <row r="44" spans="1:6" ht="15" x14ac:dyDescent="0.25">
      <c r="A44" s="402" t="s">
        <v>768</v>
      </c>
      <c r="B44" s="402" t="s">
        <v>1</v>
      </c>
      <c r="C44" s="402" t="s">
        <v>1</v>
      </c>
      <c r="D44" s="402" t="s">
        <v>1</v>
      </c>
      <c r="E44" s="402" t="s">
        <v>1</v>
      </c>
    </row>
    <row r="46" spans="1:6" x14ac:dyDescent="0.2">
      <c r="B46" s="293" t="s">
        <v>769</v>
      </c>
      <c r="C46" s="293" t="s">
        <v>1</v>
      </c>
      <c r="D46" s="293" t="s">
        <v>1</v>
      </c>
      <c r="E46" s="293" t="s">
        <v>1</v>
      </c>
      <c r="F46" s="293" t="s">
        <v>1</v>
      </c>
    </row>
    <row r="48" spans="1:6" ht="81" customHeight="1" x14ac:dyDescent="0.2">
      <c r="B48" s="12" t="s">
        <v>417</v>
      </c>
      <c r="C48" s="282" t="s">
        <v>770</v>
      </c>
      <c r="D48" s="282" t="s">
        <v>771</v>
      </c>
      <c r="E48" s="282" t="s">
        <v>772</v>
      </c>
      <c r="F48" s="282" t="s">
        <v>773</v>
      </c>
    </row>
    <row r="49" spans="1:6" ht="15.95" customHeight="1" x14ac:dyDescent="0.2">
      <c r="B49" s="424">
        <f>+EFICACIA!C894</f>
        <v>140120599.31</v>
      </c>
      <c r="C49" s="425"/>
      <c r="D49" s="425"/>
      <c r="E49" s="425"/>
      <c r="F49" s="35">
        <f>SUM(C49:E49)</f>
        <v>0</v>
      </c>
    </row>
    <row r="50" spans="1:6" ht="15.95" customHeight="1" x14ac:dyDescent="0.2">
      <c r="B50" s="282" t="s">
        <v>22</v>
      </c>
      <c r="C50" s="12" t="s">
        <v>774</v>
      </c>
      <c r="D50" s="12" t="s">
        <v>775</v>
      </c>
      <c r="E50" s="12" t="s">
        <v>776</v>
      </c>
      <c r="F50" s="12" t="s">
        <v>777</v>
      </c>
    </row>
    <row r="51" spans="1:6" ht="15.95" customHeight="1" x14ac:dyDescent="0.2">
      <c r="B51" s="282" t="s">
        <v>1</v>
      </c>
      <c r="C51" s="25">
        <f>+C49/B49*100</f>
        <v>0</v>
      </c>
      <c r="D51" s="25">
        <f>+D49/B49*100</f>
        <v>0</v>
      </c>
      <c r="E51" s="25">
        <f>+E49/B49*100</f>
        <v>0</v>
      </c>
      <c r="F51" s="25">
        <f>+F49/B49*100</f>
        <v>0</v>
      </c>
    </row>
    <row r="54" spans="1:6" ht="15" x14ac:dyDescent="0.25">
      <c r="A54" s="2" t="s">
        <v>778</v>
      </c>
    </row>
    <row r="55" spans="1:6" ht="15" x14ac:dyDescent="0.25">
      <c r="A55" s="402" t="s">
        <v>768</v>
      </c>
      <c r="B55" s="402" t="s">
        <v>1</v>
      </c>
      <c r="C55" s="402" t="s">
        <v>1</v>
      </c>
      <c r="D55" s="402" t="s">
        <v>1</v>
      </c>
      <c r="E55" s="402" t="s">
        <v>1</v>
      </c>
    </row>
    <row r="57" spans="1:6" x14ac:dyDescent="0.2">
      <c r="A57" s="293" t="s">
        <v>779</v>
      </c>
      <c r="B57" s="293" t="s">
        <v>1</v>
      </c>
      <c r="C57" s="293" t="s">
        <v>1</v>
      </c>
      <c r="D57" s="293" t="s">
        <v>1</v>
      </c>
      <c r="E57" s="293" t="s">
        <v>1</v>
      </c>
      <c r="F57" s="293" t="s">
        <v>1</v>
      </c>
    </row>
    <row r="58" spans="1:6" x14ac:dyDescent="0.2">
      <c r="A58" s="293" t="s">
        <v>780</v>
      </c>
      <c r="B58" s="293" t="s">
        <v>1</v>
      </c>
      <c r="C58" s="293" t="s">
        <v>1</v>
      </c>
      <c r="D58" s="293" t="s">
        <v>1</v>
      </c>
      <c r="E58" s="293" t="s">
        <v>1</v>
      </c>
      <c r="F58" s="293" t="s">
        <v>1</v>
      </c>
    </row>
    <row r="59" spans="1:6" ht="18" customHeight="1" x14ac:dyDescent="0.2">
      <c r="A59" s="282" t="s">
        <v>781</v>
      </c>
      <c r="B59" s="282" t="s">
        <v>1</v>
      </c>
      <c r="C59" s="282" t="s">
        <v>782</v>
      </c>
      <c r="D59" s="282" t="s">
        <v>1</v>
      </c>
      <c r="E59" s="282" t="s">
        <v>1</v>
      </c>
      <c r="F59" s="282" t="s">
        <v>1</v>
      </c>
    </row>
    <row r="60" spans="1:6" x14ac:dyDescent="0.2">
      <c r="A60" s="282" t="s">
        <v>1</v>
      </c>
      <c r="B60" s="282" t="s">
        <v>1</v>
      </c>
      <c r="C60" s="282" t="s">
        <v>783</v>
      </c>
      <c r="D60" s="282" t="s">
        <v>784</v>
      </c>
      <c r="E60" s="282" t="s">
        <v>785</v>
      </c>
      <c r="F60" s="282" t="s">
        <v>248</v>
      </c>
    </row>
    <row r="61" spans="1:6" x14ac:dyDescent="0.2">
      <c r="A61" s="282" t="s">
        <v>786</v>
      </c>
      <c r="B61" s="282" t="s">
        <v>1</v>
      </c>
      <c r="C61" s="388"/>
      <c r="D61" s="388"/>
      <c r="E61" s="388"/>
      <c r="F61" s="38">
        <f>SUM(C61:E61)</f>
        <v>0</v>
      </c>
    </row>
    <row r="62" spans="1:6" x14ac:dyDescent="0.2">
      <c r="A62" s="282" t="s">
        <v>787</v>
      </c>
      <c r="B62" s="282" t="s">
        <v>1</v>
      </c>
      <c r="C62" s="388"/>
      <c r="D62" s="388"/>
      <c r="E62" s="388"/>
      <c r="F62" s="38">
        <f t="shared" ref="F62:F68" si="0">SUM(C62:E62)</f>
        <v>0</v>
      </c>
    </row>
    <row r="63" spans="1:6" x14ac:dyDescent="0.2">
      <c r="A63" s="282" t="s">
        <v>788</v>
      </c>
      <c r="B63" s="282" t="s">
        <v>1</v>
      </c>
      <c r="C63" s="388"/>
      <c r="D63" s="388"/>
      <c r="E63" s="388"/>
      <c r="F63" s="38">
        <f t="shared" si="0"/>
        <v>0</v>
      </c>
    </row>
    <row r="64" spans="1:6" x14ac:dyDescent="0.2">
      <c r="A64" s="282" t="s">
        <v>789</v>
      </c>
      <c r="B64" s="282" t="s">
        <v>1</v>
      </c>
      <c r="C64" s="388"/>
      <c r="D64" s="388"/>
      <c r="E64" s="388"/>
      <c r="F64" s="38">
        <f t="shared" si="0"/>
        <v>0</v>
      </c>
    </row>
    <row r="65" spans="1:6" x14ac:dyDescent="0.2">
      <c r="A65" s="282" t="s">
        <v>790</v>
      </c>
      <c r="B65" s="282" t="s">
        <v>1</v>
      </c>
      <c r="C65" s="388"/>
      <c r="D65" s="388"/>
      <c r="E65" s="388"/>
      <c r="F65" s="38">
        <f t="shared" si="0"/>
        <v>0</v>
      </c>
    </row>
    <row r="66" spans="1:6" x14ac:dyDescent="0.2">
      <c r="A66" s="282" t="s">
        <v>791</v>
      </c>
      <c r="B66" s="282" t="s">
        <v>1</v>
      </c>
      <c r="C66" s="388"/>
      <c r="D66" s="388"/>
      <c r="E66" s="388"/>
      <c r="F66" s="38">
        <f t="shared" si="0"/>
        <v>0</v>
      </c>
    </row>
    <row r="67" spans="1:6" x14ac:dyDescent="0.2">
      <c r="A67" s="282" t="s">
        <v>792</v>
      </c>
      <c r="B67" s="282" t="s">
        <v>1</v>
      </c>
      <c r="C67" s="388"/>
      <c r="D67" s="388"/>
      <c r="E67" s="388"/>
      <c r="F67" s="38">
        <f t="shared" si="0"/>
        <v>0</v>
      </c>
    </row>
    <row r="68" spans="1:6" x14ac:dyDescent="0.2">
      <c r="A68" s="282" t="s">
        <v>248</v>
      </c>
      <c r="B68" s="282" t="s">
        <v>1</v>
      </c>
      <c r="C68" s="12">
        <f>SUM(C61:C67)</f>
        <v>0</v>
      </c>
      <c r="D68" s="38">
        <f>SUM(D61:D67)</f>
        <v>0</v>
      </c>
      <c r="E68" s="38">
        <f>SUM(E61:E67)</f>
        <v>0</v>
      </c>
      <c r="F68" s="38">
        <f t="shared" si="0"/>
        <v>0</v>
      </c>
    </row>
    <row r="71" spans="1:6" x14ac:dyDescent="0.2">
      <c r="A71" s="293" t="s">
        <v>793</v>
      </c>
      <c r="B71" s="293" t="s">
        <v>1</v>
      </c>
      <c r="C71" s="293" t="s">
        <v>1</v>
      </c>
      <c r="D71" s="293" t="s">
        <v>1</v>
      </c>
      <c r="E71" s="293" t="s">
        <v>1</v>
      </c>
      <c r="F71" s="293" t="s">
        <v>1</v>
      </c>
    </row>
    <row r="72" spans="1:6" x14ac:dyDescent="0.2">
      <c r="A72" s="293" t="s">
        <v>794</v>
      </c>
      <c r="B72" s="293" t="s">
        <v>1</v>
      </c>
      <c r="C72" s="293" t="s">
        <v>1</v>
      </c>
      <c r="D72" s="293" t="s">
        <v>1</v>
      </c>
      <c r="E72" s="293" t="s">
        <v>1</v>
      </c>
      <c r="F72" s="293" t="s">
        <v>1</v>
      </c>
    </row>
    <row r="73" spans="1:6" ht="18" customHeight="1" x14ac:dyDescent="0.2">
      <c r="A73" s="282" t="s">
        <v>781</v>
      </c>
      <c r="B73" s="282" t="s">
        <v>1</v>
      </c>
      <c r="C73" s="282" t="s">
        <v>782</v>
      </c>
      <c r="D73" s="282" t="s">
        <v>1</v>
      </c>
      <c r="E73" s="282" t="s">
        <v>1</v>
      </c>
      <c r="F73" s="282" t="s">
        <v>1</v>
      </c>
    </row>
    <row r="74" spans="1:6" x14ac:dyDescent="0.2">
      <c r="A74" s="282" t="s">
        <v>1</v>
      </c>
      <c r="B74" s="282" t="s">
        <v>1</v>
      </c>
      <c r="C74" s="282" t="s">
        <v>783</v>
      </c>
      <c r="D74" s="282" t="s">
        <v>784</v>
      </c>
      <c r="E74" s="282" t="s">
        <v>785</v>
      </c>
      <c r="F74" s="282" t="s">
        <v>248</v>
      </c>
    </row>
    <row r="75" spans="1:6" x14ac:dyDescent="0.2">
      <c r="A75" s="282" t="s">
        <v>786</v>
      </c>
      <c r="B75" s="282" t="s">
        <v>1</v>
      </c>
      <c r="C75" s="426"/>
      <c r="D75" s="426"/>
      <c r="E75" s="426"/>
      <c r="F75" s="18">
        <f>SUM(C75:E75)</f>
        <v>0</v>
      </c>
    </row>
    <row r="76" spans="1:6" x14ac:dyDescent="0.2">
      <c r="A76" s="282" t="s">
        <v>787</v>
      </c>
      <c r="B76" s="282" t="s">
        <v>1</v>
      </c>
      <c r="C76" s="426"/>
      <c r="D76" s="426"/>
      <c r="E76" s="426"/>
      <c r="F76" s="18">
        <f t="shared" ref="F76:F81" si="1">SUM(C76:E76)</f>
        <v>0</v>
      </c>
    </row>
    <row r="77" spans="1:6" x14ac:dyDescent="0.2">
      <c r="A77" s="282" t="s">
        <v>788</v>
      </c>
      <c r="B77" s="282" t="s">
        <v>1</v>
      </c>
      <c r="C77" s="426"/>
      <c r="D77" s="426"/>
      <c r="E77" s="426"/>
      <c r="F77" s="18">
        <f t="shared" si="1"/>
        <v>0</v>
      </c>
    </row>
    <row r="78" spans="1:6" x14ac:dyDescent="0.2">
      <c r="A78" s="282" t="s">
        <v>789</v>
      </c>
      <c r="B78" s="282" t="s">
        <v>1</v>
      </c>
      <c r="C78" s="426"/>
      <c r="D78" s="426"/>
      <c r="E78" s="426"/>
      <c r="F78" s="18">
        <f t="shared" si="1"/>
        <v>0</v>
      </c>
    </row>
    <row r="79" spans="1:6" x14ac:dyDescent="0.2">
      <c r="A79" s="282" t="s">
        <v>790</v>
      </c>
      <c r="B79" s="282" t="s">
        <v>1</v>
      </c>
      <c r="C79" s="426"/>
      <c r="D79" s="426"/>
      <c r="E79" s="426"/>
      <c r="F79" s="18">
        <f t="shared" si="1"/>
        <v>0</v>
      </c>
    </row>
    <row r="80" spans="1:6" x14ac:dyDescent="0.2">
      <c r="A80" s="282" t="s">
        <v>791</v>
      </c>
      <c r="B80" s="282" t="s">
        <v>1</v>
      </c>
      <c r="C80" s="426"/>
      <c r="D80" s="426"/>
      <c r="E80" s="426"/>
      <c r="F80" s="18">
        <f t="shared" si="1"/>
        <v>0</v>
      </c>
    </row>
    <row r="81" spans="1:8" x14ac:dyDescent="0.2">
      <c r="A81" s="282" t="s">
        <v>792</v>
      </c>
      <c r="B81" s="282" t="s">
        <v>1</v>
      </c>
      <c r="C81" s="426"/>
      <c r="D81" s="426"/>
      <c r="E81" s="426"/>
      <c r="F81" s="18">
        <f t="shared" si="1"/>
        <v>0</v>
      </c>
    </row>
    <row r="82" spans="1:8" x14ac:dyDescent="0.2">
      <c r="A82" s="282" t="s">
        <v>248</v>
      </c>
      <c r="B82" s="282" t="s">
        <v>1</v>
      </c>
      <c r="C82" s="18">
        <f>SUM(C75:C81)</f>
        <v>0</v>
      </c>
      <c r="D82" s="18">
        <f>SUM(D75:D81)</f>
        <v>0</v>
      </c>
      <c r="E82" s="18">
        <f>SUM(E75:E81)</f>
        <v>0</v>
      </c>
      <c r="F82" s="18">
        <f>SUM(F75:F81)</f>
        <v>0</v>
      </c>
    </row>
    <row r="85" spans="1:8" ht="15" x14ac:dyDescent="0.25">
      <c r="A85" s="2" t="s">
        <v>795</v>
      </c>
    </row>
    <row r="86" spans="1:8" ht="15" x14ac:dyDescent="0.25">
      <c r="A86" s="402" t="s">
        <v>796</v>
      </c>
      <c r="B86" s="402" t="s">
        <v>1</v>
      </c>
      <c r="C86" s="402" t="s">
        <v>1</v>
      </c>
      <c r="D86" s="402" t="s">
        <v>1</v>
      </c>
      <c r="E86" s="402" t="s">
        <v>1</v>
      </c>
    </row>
    <row r="88" spans="1:8" x14ac:dyDescent="0.2">
      <c r="B88" s="293" t="s">
        <v>797</v>
      </c>
      <c r="C88" s="293" t="s">
        <v>1</v>
      </c>
      <c r="D88" s="293" t="s">
        <v>1</v>
      </c>
      <c r="E88" s="293" t="s">
        <v>1</v>
      </c>
      <c r="F88" s="293" t="s">
        <v>1</v>
      </c>
    </row>
    <row r="89" spans="1:8" x14ac:dyDescent="0.2">
      <c r="B89" s="293" t="s">
        <v>798</v>
      </c>
      <c r="C89" s="293" t="s">
        <v>1</v>
      </c>
      <c r="D89" s="293" t="s">
        <v>1</v>
      </c>
      <c r="E89" s="293" t="s">
        <v>1</v>
      </c>
      <c r="F89" s="293" t="s">
        <v>1</v>
      </c>
    </row>
    <row r="90" spans="1:8" ht="24.95" customHeight="1" x14ac:dyDescent="0.2">
      <c r="A90" s="282" t="s">
        <v>799</v>
      </c>
      <c r="B90" s="282" t="s">
        <v>1</v>
      </c>
      <c r="C90" s="282" t="s">
        <v>786</v>
      </c>
      <c r="D90" s="282" t="s">
        <v>800</v>
      </c>
      <c r="E90" s="282" t="s">
        <v>801</v>
      </c>
      <c r="F90" s="282" t="s">
        <v>248</v>
      </c>
      <c r="G90" s="282" t="s">
        <v>746</v>
      </c>
      <c r="H90" s="282" t="s">
        <v>802</v>
      </c>
    </row>
    <row r="91" spans="1:8" ht="14.25" thickTop="1" thickBot="1" x14ac:dyDescent="0.25">
      <c r="A91" s="282" t="s">
        <v>247</v>
      </c>
      <c r="B91" s="282" t="s">
        <v>1</v>
      </c>
      <c r="C91" s="419"/>
      <c r="D91" s="419"/>
      <c r="E91" s="419"/>
      <c r="F91" s="427">
        <f>SUM(C91:E91)</f>
        <v>0</v>
      </c>
      <c r="G91" s="345" t="e">
        <f>+F91/F95*100</f>
        <v>#DIV/0!</v>
      </c>
      <c r="H91" s="282" t="s">
        <v>803</v>
      </c>
    </row>
    <row r="92" spans="1:8" ht="14.25" thickTop="1" thickBot="1" x14ac:dyDescent="0.25">
      <c r="A92" s="282" t="s">
        <v>253</v>
      </c>
      <c r="B92" s="282" t="s">
        <v>1</v>
      </c>
      <c r="C92" s="419"/>
      <c r="D92" s="419"/>
      <c r="E92" s="419"/>
      <c r="F92" s="110">
        <f>SUM(C92:E92)</f>
        <v>0</v>
      </c>
      <c r="G92" s="345" t="e">
        <f>+F92/F95*100</f>
        <v>#DIV/0!</v>
      </c>
      <c r="H92" s="282" t="s">
        <v>804</v>
      </c>
    </row>
    <row r="93" spans="1:8" ht="14.25" thickTop="1" thickBot="1" x14ac:dyDescent="0.25">
      <c r="A93" s="282" t="s">
        <v>255</v>
      </c>
      <c r="B93" s="282" t="s">
        <v>1</v>
      </c>
      <c r="C93" s="419"/>
      <c r="D93" s="419"/>
      <c r="E93" s="419"/>
      <c r="F93" s="110">
        <f>SUM(C93:E93)</f>
        <v>0</v>
      </c>
      <c r="G93" s="345" t="e">
        <f>+F93/F95*100</f>
        <v>#DIV/0!</v>
      </c>
      <c r="H93" s="282" t="s">
        <v>805</v>
      </c>
    </row>
    <row r="94" spans="1:8" ht="14.25" thickTop="1" thickBot="1" x14ac:dyDescent="0.25">
      <c r="A94" s="282" t="s">
        <v>806</v>
      </c>
      <c r="B94" s="282" t="s">
        <v>1</v>
      </c>
      <c r="C94" s="419"/>
      <c r="D94" s="419"/>
      <c r="E94" s="419"/>
      <c r="F94" s="110">
        <f>SUM(C94:E94)</f>
        <v>0</v>
      </c>
      <c r="G94" s="345" t="e">
        <f>+F94/F95*100</f>
        <v>#DIV/0!</v>
      </c>
      <c r="H94" s="282" t="s">
        <v>807</v>
      </c>
    </row>
    <row r="95" spans="1:8" ht="14.25" thickTop="1" thickBot="1" x14ac:dyDescent="0.25">
      <c r="A95" s="282" t="s">
        <v>211</v>
      </c>
      <c r="B95" s="282" t="s">
        <v>1</v>
      </c>
      <c r="C95" s="349">
        <f>SUM(C91:C94)</f>
        <v>0</v>
      </c>
      <c r="D95" s="102">
        <f>SUM(D91:D94)</f>
        <v>0</v>
      </c>
      <c r="E95" s="102">
        <f>SUM(E91:E94)</f>
        <v>0</v>
      </c>
      <c r="F95" s="102">
        <f>SUM(F91:F94)</f>
        <v>0</v>
      </c>
      <c r="G95" s="282"/>
    </row>
    <row r="96" spans="1:8" ht="13.5" thickTop="1" x14ac:dyDescent="0.2"/>
    <row r="98" spans="1:8" ht="15" x14ac:dyDescent="0.25">
      <c r="A98" s="2" t="s">
        <v>808</v>
      </c>
    </row>
    <row r="99" spans="1:8" ht="15" x14ac:dyDescent="0.25">
      <c r="A99" s="402" t="s">
        <v>809</v>
      </c>
      <c r="B99" s="402" t="s">
        <v>1</v>
      </c>
      <c r="C99" s="402" t="s">
        <v>1</v>
      </c>
      <c r="D99" s="402" t="s">
        <v>1</v>
      </c>
      <c r="E99" s="402" t="s">
        <v>1</v>
      </c>
    </row>
    <row r="101" spans="1:8" x14ac:dyDescent="0.2">
      <c r="A101" s="293" t="s">
        <v>810</v>
      </c>
      <c r="B101" s="293" t="s">
        <v>1</v>
      </c>
      <c r="C101" s="293" t="s">
        <v>1</v>
      </c>
      <c r="D101" s="293" t="s">
        <v>1</v>
      </c>
      <c r="E101" s="293" t="s">
        <v>1</v>
      </c>
      <c r="F101" s="293" t="s">
        <v>1</v>
      </c>
      <c r="G101" s="293" t="s">
        <v>1</v>
      </c>
      <c r="H101" s="293" t="s">
        <v>1</v>
      </c>
    </row>
    <row r="102" spans="1:8" x14ac:dyDescent="0.2">
      <c r="A102" s="293" t="s">
        <v>811</v>
      </c>
      <c r="B102" s="293" t="s">
        <v>1</v>
      </c>
      <c r="C102" s="293" t="s">
        <v>1</v>
      </c>
      <c r="D102" s="293" t="s">
        <v>1</v>
      </c>
      <c r="E102" s="293" t="s">
        <v>1</v>
      </c>
      <c r="F102" s="293" t="s">
        <v>1</v>
      </c>
      <c r="G102" s="293" t="s">
        <v>1</v>
      </c>
      <c r="H102" s="293" t="s">
        <v>1</v>
      </c>
    </row>
    <row r="103" spans="1:8" ht="30" customHeight="1" x14ac:dyDescent="0.2">
      <c r="A103" s="282" t="s">
        <v>546</v>
      </c>
      <c r="B103" s="282" t="s">
        <v>1</v>
      </c>
      <c r="C103" s="12" t="s">
        <v>558</v>
      </c>
      <c r="D103" s="12" t="s">
        <v>812</v>
      </c>
      <c r="E103" s="12" t="s">
        <v>813</v>
      </c>
      <c r="F103" s="12" t="s">
        <v>211</v>
      </c>
      <c r="G103" s="12" t="s">
        <v>746</v>
      </c>
      <c r="H103" s="12" t="s">
        <v>802</v>
      </c>
    </row>
    <row r="104" spans="1:8" x14ac:dyDescent="0.2">
      <c r="A104" s="282" t="s">
        <v>814</v>
      </c>
      <c r="B104" s="282" t="s">
        <v>1</v>
      </c>
      <c r="C104" s="388"/>
      <c r="D104" s="388"/>
      <c r="E104" s="388"/>
      <c r="F104" s="12">
        <f>SUM(C104:E104)</f>
        <v>0</v>
      </c>
      <c r="G104" s="101" t="e">
        <f>+F104/F106*100</f>
        <v>#DIV/0!</v>
      </c>
      <c r="H104" s="12" t="s">
        <v>816</v>
      </c>
    </row>
    <row r="105" spans="1:8" x14ac:dyDescent="0.2">
      <c r="A105" s="282" t="s">
        <v>815</v>
      </c>
      <c r="B105" s="282" t="s">
        <v>1</v>
      </c>
      <c r="C105" s="388"/>
      <c r="D105" s="388"/>
      <c r="E105" s="388"/>
      <c r="F105" s="100">
        <f>SUM(C105:E105)</f>
        <v>0</v>
      </c>
      <c r="G105" s="101" t="e">
        <f>+F105/F106*100</f>
        <v>#DIV/0!</v>
      </c>
      <c r="H105" s="12" t="s">
        <v>817</v>
      </c>
    </row>
    <row r="106" spans="1:8" x14ac:dyDescent="0.2">
      <c r="A106" s="282" t="s">
        <v>211</v>
      </c>
      <c r="B106" s="282" t="s">
        <v>1</v>
      </c>
      <c r="C106" s="12">
        <f>SUM(C104:C105)</f>
        <v>0</v>
      </c>
      <c r="D106" s="100">
        <f>SUM(D104:D105)</f>
        <v>0</v>
      </c>
      <c r="E106" s="100">
        <f>SUM(E104:E105)</f>
        <v>0</v>
      </c>
      <c r="F106" s="100">
        <f>SUM(C106:E106)</f>
        <v>0</v>
      </c>
      <c r="G106" s="101" t="e">
        <f>SUM(G104:G105)</f>
        <v>#DIV/0!</v>
      </c>
      <c r="H106" s="12" t="s">
        <v>22</v>
      </c>
    </row>
    <row r="109" spans="1:8" ht="15" x14ac:dyDescent="0.25">
      <c r="A109" s="2" t="s">
        <v>818</v>
      </c>
    </row>
    <row r="110" spans="1:8" ht="15" x14ac:dyDescent="0.25">
      <c r="A110" s="402" t="s">
        <v>819</v>
      </c>
      <c r="B110" s="402" t="s">
        <v>1</v>
      </c>
      <c r="C110" s="402" t="s">
        <v>1</v>
      </c>
      <c r="D110" s="402" t="s">
        <v>1</v>
      </c>
      <c r="E110" s="402" t="s">
        <v>1</v>
      </c>
    </row>
    <row r="113" spans="1:14" x14ac:dyDescent="0.2">
      <c r="A113" s="293" t="s">
        <v>820</v>
      </c>
      <c r="B113" s="293" t="s">
        <v>1</v>
      </c>
      <c r="C113" s="293" t="s">
        <v>1</v>
      </c>
      <c r="D113" s="293" t="s">
        <v>1</v>
      </c>
      <c r="E113" s="293" t="s">
        <v>1</v>
      </c>
      <c r="F113" s="293" t="s">
        <v>1</v>
      </c>
      <c r="G113" s="293" t="s">
        <v>1</v>
      </c>
      <c r="H113" s="293" t="s">
        <v>1</v>
      </c>
      <c r="I113" s="293" t="s">
        <v>1</v>
      </c>
      <c r="J113" s="293" t="s">
        <v>1</v>
      </c>
      <c r="K113" s="293" t="s">
        <v>1</v>
      </c>
      <c r="L113" s="293" t="s">
        <v>1</v>
      </c>
      <c r="M113" s="293" t="s">
        <v>1</v>
      </c>
      <c r="N113" s="293" t="s">
        <v>1</v>
      </c>
    </row>
    <row r="114" spans="1:14" x14ac:dyDescent="0.2">
      <c r="A114" s="293" t="s">
        <v>821</v>
      </c>
      <c r="B114" s="293" t="s">
        <v>1</v>
      </c>
      <c r="C114" s="293" t="s">
        <v>1</v>
      </c>
      <c r="D114" s="293" t="s">
        <v>1</v>
      </c>
      <c r="E114" s="293" t="s">
        <v>1</v>
      </c>
      <c r="F114" s="293" t="s">
        <v>1</v>
      </c>
      <c r="G114" s="293" t="s">
        <v>1</v>
      </c>
      <c r="H114" s="293" t="s">
        <v>1</v>
      </c>
      <c r="I114" s="293" t="s">
        <v>1</v>
      </c>
      <c r="J114" s="293" t="s">
        <v>1</v>
      </c>
      <c r="K114" s="293" t="s">
        <v>1</v>
      </c>
      <c r="L114" s="293" t="s">
        <v>1</v>
      </c>
      <c r="M114" s="293" t="s">
        <v>1</v>
      </c>
      <c r="N114" s="293" t="s">
        <v>1</v>
      </c>
    </row>
    <row r="115" spans="1:14" x14ac:dyDescent="0.2">
      <c r="A115" s="282" t="s">
        <v>241</v>
      </c>
      <c r="B115" s="282" t="s">
        <v>294</v>
      </c>
      <c r="C115" s="282" t="s">
        <v>295</v>
      </c>
      <c r="D115" s="282" t="s">
        <v>1</v>
      </c>
      <c r="E115" s="282" t="s">
        <v>1</v>
      </c>
      <c r="F115" s="282" t="s">
        <v>1</v>
      </c>
      <c r="G115" s="282" t="s">
        <v>1</v>
      </c>
      <c r="H115" s="282" t="s">
        <v>1</v>
      </c>
      <c r="I115" s="282" t="s">
        <v>1</v>
      </c>
      <c r="J115" s="282" t="s">
        <v>1</v>
      </c>
      <c r="K115" s="282" t="s">
        <v>1</v>
      </c>
      <c r="L115" s="282" t="s">
        <v>1</v>
      </c>
      <c r="M115" s="282" t="s">
        <v>301</v>
      </c>
      <c r="N115" s="282" t="s">
        <v>302</v>
      </c>
    </row>
    <row r="116" spans="1:14" ht="36" x14ac:dyDescent="0.2">
      <c r="A116" s="282" t="s">
        <v>1</v>
      </c>
      <c r="B116" s="282" t="s">
        <v>1</v>
      </c>
      <c r="C116" s="12" t="s">
        <v>118</v>
      </c>
      <c r="D116" s="12" t="s">
        <v>117</v>
      </c>
      <c r="E116" s="12" t="s">
        <v>116</v>
      </c>
      <c r="F116" s="12" t="s">
        <v>115</v>
      </c>
      <c r="G116" s="12" t="s">
        <v>0</v>
      </c>
      <c r="H116" s="12" t="s">
        <v>296</v>
      </c>
      <c r="I116" s="12" t="s">
        <v>297</v>
      </c>
      <c r="J116" s="12" t="s">
        <v>298</v>
      </c>
      <c r="K116" s="12" t="s">
        <v>299</v>
      </c>
      <c r="L116" s="12" t="s">
        <v>300</v>
      </c>
      <c r="M116" s="282" t="s">
        <v>1</v>
      </c>
      <c r="N116" s="282" t="s">
        <v>1</v>
      </c>
    </row>
    <row r="117" spans="1:14" ht="23.1" customHeight="1" x14ac:dyDescent="0.2">
      <c r="A117" s="282" t="s">
        <v>1</v>
      </c>
      <c r="B117" s="282" t="s">
        <v>1</v>
      </c>
      <c r="C117" s="12" t="s">
        <v>303</v>
      </c>
      <c r="D117" s="12" t="s">
        <v>304</v>
      </c>
      <c r="E117" s="12" t="s">
        <v>305</v>
      </c>
      <c r="F117" s="12" t="s">
        <v>306</v>
      </c>
      <c r="G117" s="12" t="s">
        <v>307</v>
      </c>
      <c r="H117" s="12" t="s">
        <v>308</v>
      </c>
      <c r="I117" s="12" t="s">
        <v>309</v>
      </c>
      <c r="J117" s="12" t="s">
        <v>310</v>
      </c>
      <c r="K117" s="12" t="s">
        <v>311</v>
      </c>
      <c r="L117" s="12" t="s">
        <v>312</v>
      </c>
      <c r="M117" s="12" t="s">
        <v>313</v>
      </c>
      <c r="N117" s="282" t="s">
        <v>1</v>
      </c>
    </row>
    <row r="118" spans="1:14" ht="54.95" customHeight="1" x14ac:dyDescent="0.2">
      <c r="A118" s="5" t="s">
        <v>0</v>
      </c>
      <c r="B118" s="5" t="s">
        <v>822</v>
      </c>
      <c r="C118" s="27"/>
      <c r="D118" s="27"/>
      <c r="E118" s="27"/>
      <c r="F118" s="27"/>
      <c r="G118" s="27"/>
      <c r="H118" s="27"/>
      <c r="I118" s="27"/>
      <c r="J118" s="28">
        <f>SUM(C118:I118)</f>
        <v>0</v>
      </c>
      <c r="K118" s="28">
        <f>SUM(C118:G118)</f>
        <v>0</v>
      </c>
      <c r="L118" s="28">
        <f>+C118*5+D118*4+E118*3+F118*2+G118*1</f>
        <v>0</v>
      </c>
      <c r="M118" s="103" t="e">
        <f>+L118/K118</f>
        <v>#DIV/0!</v>
      </c>
      <c r="N118" s="103" t="e">
        <f>+M118*2</f>
        <v>#DIV/0!</v>
      </c>
    </row>
    <row r="119" spans="1:14" ht="54.95" customHeight="1" x14ac:dyDescent="0.2">
      <c r="A119" s="5" t="s">
        <v>115</v>
      </c>
      <c r="B119" s="5" t="s">
        <v>823</v>
      </c>
      <c r="C119" s="27"/>
      <c r="D119" s="27"/>
      <c r="E119" s="27"/>
      <c r="F119" s="27"/>
      <c r="G119" s="27"/>
      <c r="H119" s="27"/>
      <c r="I119" s="27"/>
      <c r="J119" s="28">
        <f t="shared" ref="J119:J130" si="2">SUM(C119:I119)</f>
        <v>0</v>
      </c>
      <c r="K119" s="28">
        <f t="shared" ref="K119:K130" si="3">SUM(C119:G119)</f>
        <v>0</v>
      </c>
      <c r="L119" s="28">
        <f t="shared" ref="L119:L130" si="4">+C119*5+D119*4+E119*3+F119*2+G119*1</f>
        <v>0</v>
      </c>
      <c r="M119" s="103" t="e">
        <f t="shared" ref="M119:M130" si="5">+L119/K119</f>
        <v>#DIV/0!</v>
      </c>
      <c r="N119" s="103" t="e">
        <f t="shared" ref="N119:N130" si="6">+M119*2</f>
        <v>#DIV/0!</v>
      </c>
    </row>
    <row r="120" spans="1:14" ht="54.95" customHeight="1" x14ac:dyDescent="0.2">
      <c r="A120" s="5" t="s">
        <v>116</v>
      </c>
      <c r="B120" s="5" t="s">
        <v>824</v>
      </c>
      <c r="C120" s="27"/>
      <c r="D120" s="27"/>
      <c r="E120" s="27"/>
      <c r="F120" s="27"/>
      <c r="G120" s="27"/>
      <c r="H120" s="27"/>
      <c r="I120" s="27"/>
      <c r="J120" s="28">
        <f t="shared" si="2"/>
        <v>0</v>
      </c>
      <c r="K120" s="28">
        <f t="shared" si="3"/>
        <v>0</v>
      </c>
      <c r="L120" s="28">
        <f t="shared" si="4"/>
        <v>0</v>
      </c>
      <c r="M120" s="103" t="e">
        <f t="shared" si="5"/>
        <v>#DIV/0!</v>
      </c>
      <c r="N120" s="103" t="e">
        <f t="shared" si="6"/>
        <v>#DIV/0!</v>
      </c>
    </row>
    <row r="121" spans="1:14" ht="54.95" customHeight="1" x14ac:dyDescent="0.2">
      <c r="A121" s="5" t="s">
        <v>117</v>
      </c>
      <c r="B121" s="5" t="s">
        <v>825</v>
      </c>
      <c r="C121" s="27"/>
      <c r="D121" s="27"/>
      <c r="E121" s="27"/>
      <c r="F121" s="27"/>
      <c r="G121" s="27"/>
      <c r="H121" s="27"/>
      <c r="I121" s="27"/>
      <c r="J121" s="28">
        <f t="shared" si="2"/>
        <v>0</v>
      </c>
      <c r="K121" s="28">
        <f t="shared" si="3"/>
        <v>0</v>
      </c>
      <c r="L121" s="28">
        <f t="shared" si="4"/>
        <v>0</v>
      </c>
      <c r="M121" s="103" t="e">
        <f t="shared" si="5"/>
        <v>#DIV/0!</v>
      </c>
      <c r="N121" s="103" t="e">
        <f t="shared" si="6"/>
        <v>#DIV/0!</v>
      </c>
    </row>
    <row r="122" spans="1:14" ht="54.95" customHeight="1" x14ac:dyDescent="0.2">
      <c r="A122" s="5" t="s">
        <v>118</v>
      </c>
      <c r="B122" s="5" t="s">
        <v>826</v>
      </c>
      <c r="C122" s="27"/>
      <c r="D122" s="27"/>
      <c r="E122" s="27"/>
      <c r="F122" s="27"/>
      <c r="G122" s="27"/>
      <c r="H122" s="27"/>
      <c r="I122" s="27"/>
      <c r="J122" s="28">
        <f t="shared" si="2"/>
        <v>0</v>
      </c>
      <c r="K122" s="28">
        <f t="shared" si="3"/>
        <v>0</v>
      </c>
      <c r="L122" s="28">
        <f t="shared" si="4"/>
        <v>0</v>
      </c>
      <c r="M122" s="103" t="e">
        <f t="shared" si="5"/>
        <v>#DIV/0!</v>
      </c>
      <c r="N122" s="103" t="e">
        <f t="shared" si="6"/>
        <v>#DIV/0!</v>
      </c>
    </row>
    <row r="123" spans="1:14" ht="54.95" customHeight="1" x14ac:dyDescent="0.2">
      <c r="A123" s="5" t="s">
        <v>119</v>
      </c>
      <c r="B123" s="5" t="s">
        <v>827</v>
      </c>
      <c r="C123" s="27"/>
      <c r="D123" s="27"/>
      <c r="E123" s="27"/>
      <c r="F123" s="27"/>
      <c r="G123" s="27"/>
      <c r="H123" s="27"/>
      <c r="I123" s="27"/>
      <c r="J123" s="28">
        <f t="shared" si="2"/>
        <v>0</v>
      </c>
      <c r="K123" s="28">
        <f t="shared" si="3"/>
        <v>0</v>
      </c>
      <c r="L123" s="28">
        <f t="shared" si="4"/>
        <v>0</v>
      </c>
      <c r="M123" s="103" t="e">
        <f t="shared" si="5"/>
        <v>#DIV/0!</v>
      </c>
      <c r="N123" s="103" t="e">
        <f t="shared" si="6"/>
        <v>#DIV/0!</v>
      </c>
    </row>
    <row r="124" spans="1:14" ht="54.95" customHeight="1" x14ac:dyDescent="0.2">
      <c r="A124" s="5" t="s">
        <v>120</v>
      </c>
      <c r="B124" s="5" t="s">
        <v>828</v>
      </c>
      <c r="C124" s="27"/>
      <c r="D124" s="27"/>
      <c r="E124" s="27"/>
      <c r="F124" s="27"/>
      <c r="G124" s="27"/>
      <c r="H124" s="27"/>
      <c r="I124" s="27"/>
      <c r="J124" s="28">
        <f t="shared" si="2"/>
        <v>0</v>
      </c>
      <c r="K124" s="28">
        <f t="shared" si="3"/>
        <v>0</v>
      </c>
      <c r="L124" s="28">
        <f t="shared" si="4"/>
        <v>0</v>
      </c>
      <c r="M124" s="103" t="e">
        <f t="shared" si="5"/>
        <v>#DIV/0!</v>
      </c>
      <c r="N124" s="103" t="e">
        <f t="shared" si="6"/>
        <v>#DIV/0!</v>
      </c>
    </row>
    <row r="125" spans="1:14" ht="54.95" customHeight="1" x14ac:dyDescent="0.2">
      <c r="A125" s="5" t="s">
        <v>153</v>
      </c>
      <c r="B125" s="5" t="s">
        <v>829</v>
      </c>
      <c r="C125" s="27"/>
      <c r="D125" s="27"/>
      <c r="E125" s="27"/>
      <c r="F125" s="27"/>
      <c r="G125" s="27"/>
      <c r="H125" s="27"/>
      <c r="I125" s="27"/>
      <c r="J125" s="28">
        <f t="shared" si="2"/>
        <v>0</v>
      </c>
      <c r="K125" s="28">
        <f t="shared" si="3"/>
        <v>0</v>
      </c>
      <c r="L125" s="28">
        <f t="shared" si="4"/>
        <v>0</v>
      </c>
      <c r="M125" s="103" t="e">
        <f t="shared" si="5"/>
        <v>#DIV/0!</v>
      </c>
      <c r="N125" s="103" t="e">
        <f t="shared" si="6"/>
        <v>#DIV/0!</v>
      </c>
    </row>
    <row r="126" spans="1:14" ht="54.95" customHeight="1" x14ac:dyDescent="0.2">
      <c r="A126" s="5" t="s">
        <v>152</v>
      </c>
      <c r="B126" s="5" t="s">
        <v>830</v>
      </c>
      <c r="C126" s="27"/>
      <c r="D126" s="27"/>
      <c r="E126" s="27"/>
      <c r="F126" s="27"/>
      <c r="G126" s="27"/>
      <c r="H126" s="27"/>
      <c r="I126" s="27"/>
      <c r="J126" s="28">
        <f t="shared" si="2"/>
        <v>0</v>
      </c>
      <c r="K126" s="28">
        <f t="shared" si="3"/>
        <v>0</v>
      </c>
      <c r="L126" s="28">
        <f t="shared" si="4"/>
        <v>0</v>
      </c>
      <c r="M126" s="103" t="e">
        <f t="shared" si="5"/>
        <v>#DIV/0!</v>
      </c>
      <c r="N126" s="103" t="e">
        <f t="shared" si="6"/>
        <v>#DIV/0!</v>
      </c>
    </row>
    <row r="127" spans="1:14" ht="54.95" customHeight="1" x14ac:dyDescent="0.2">
      <c r="A127" s="5" t="s">
        <v>154</v>
      </c>
      <c r="B127" s="5" t="s">
        <v>831</v>
      </c>
      <c r="C127" s="27"/>
      <c r="D127" s="27"/>
      <c r="E127" s="27"/>
      <c r="F127" s="27"/>
      <c r="G127" s="27"/>
      <c r="H127" s="27"/>
      <c r="I127" s="27"/>
      <c r="J127" s="28">
        <f t="shared" si="2"/>
        <v>0</v>
      </c>
      <c r="K127" s="28">
        <f t="shared" si="3"/>
        <v>0</v>
      </c>
      <c r="L127" s="28">
        <f t="shared" si="4"/>
        <v>0</v>
      </c>
      <c r="M127" s="103" t="e">
        <f t="shared" si="5"/>
        <v>#DIV/0!</v>
      </c>
      <c r="N127" s="103" t="e">
        <f t="shared" si="6"/>
        <v>#DIV/0!</v>
      </c>
    </row>
    <row r="128" spans="1:14" ht="54.95" customHeight="1" x14ac:dyDescent="0.2">
      <c r="A128" s="5" t="s">
        <v>155</v>
      </c>
      <c r="B128" s="5" t="s">
        <v>832</v>
      </c>
      <c r="C128" s="27"/>
      <c r="D128" s="27"/>
      <c r="E128" s="27"/>
      <c r="F128" s="27"/>
      <c r="G128" s="27"/>
      <c r="H128" s="27"/>
      <c r="I128" s="27"/>
      <c r="J128" s="28">
        <f t="shared" si="2"/>
        <v>0</v>
      </c>
      <c r="K128" s="28">
        <f t="shared" si="3"/>
        <v>0</v>
      </c>
      <c r="L128" s="28">
        <f t="shared" si="4"/>
        <v>0</v>
      </c>
      <c r="M128" s="103" t="e">
        <f t="shared" si="5"/>
        <v>#DIV/0!</v>
      </c>
      <c r="N128" s="103" t="e">
        <f t="shared" si="6"/>
        <v>#DIV/0!</v>
      </c>
    </row>
    <row r="129" spans="1:14" ht="54.95" customHeight="1" x14ac:dyDescent="0.2">
      <c r="A129" s="5" t="s">
        <v>76</v>
      </c>
      <c r="B129" s="5" t="s">
        <v>833</v>
      </c>
      <c r="C129" s="27"/>
      <c r="D129" s="27"/>
      <c r="E129" s="27"/>
      <c r="F129" s="27"/>
      <c r="G129" s="27"/>
      <c r="H129" s="27"/>
      <c r="I129" s="27"/>
      <c r="J129" s="28">
        <f t="shared" si="2"/>
        <v>0</v>
      </c>
      <c r="K129" s="28">
        <f t="shared" si="3"/>
        <v>0</v>
      </c>
      <c r="L129" s="28">
        <f t="shared" si="4"/>
        <v>0</v>
      </c>
      <c r="M129" s="103" t="e">
        <f t="shared" si="5"/>
        <v>#DIV/0!</v>
      </c>
      <c r="N129" s="103" t="e">
        <f t="shared" si="6"/>
        <v>#DIV/0!</v>
      </c>
    </row>
    <row r="130" spans="1:14" x14ac:dyDescent="0.2">
      <c r="A130" s="364" t="s">
        <v>248</v>
      </c>
      <c r="B130" s="364" t="s">
        <v>1</v>
      </c>
      <c r="C130" s="28">
        <f>SUM(C118:C129)</f>
        <v>0</v>
      </c>
      <c r="D130" s="28">
        <f t="shared" ref="D130:I130" si="7">SUM(D118:D129)</f>
        <v>0</v>
      </c>
      <c r="E130" s="28">
        <f t="shared" si="7"/>
        <v>0</v>
      </c>
      <c r="F130" s="28">
        <f t="shared" si="7"/>
        <v>0</v>
      </c>
      <c r="G130" s="28">
        <f t="shared" si="7"/>
        <v>0</v>
      </c>
      <c r="H130" s="28">
        <f t="shared" si="7"/>
        <v>0</v>
      </c>
      <c r="I130" s="28">
        <f t="shared" si="7"/>
        <v>0</v>
      </c>
      <c r="J130" s="28">
        <f t="shared" si="2"/>
        <v>0</v>
      </c>
      <c r="K130" s="28">
        <f t="shared" si="3"/>
        <v>0</v>
      </c>
      <c r="L130" s="28">
        <f t="shared" si="4"/>
        <v>0</v>
      </c>
      <c r="M130" s="103" t="e">
        <f t="shared" si="5"/>
        <v>#DIV/0!</v>
      </c>
      <c r="N130" s="103" t="e">
        <f t="shared" si="6"/>
        <v>#DIV/0!</v>
      </c>
    </row>
    <row r="131" spans="1:14" x14ac:dyDescent="0.2">
      <c r="A131" s="364" t="s">
        <v>323</v>
      </c>
      <c r="B131" s="364" t="s">
        <v>1</v>
      </c>
      <c r="C131" s="104" t="s">
        <v>324</v>
      </c>
      <c r="D131" s="104" t="s">
        <v>325</v>
      </c>
      <c r="E131" s="104" t="s">
        <v>326</v>
      </c>
      <c r="F131" s="104" t="s">
        <v>327</v>
      </c>
      <c r="G131" s="104" t="s">
        <v>328</v>
      </c>
      <c r="H131" s="104" t="s">
        <v>329</v>
      </c>
      <c r="I131" s="104" t="s">
        <v>330</v>
      </c>
      <c r="J131" s="104" t="s">
        <v>22</v>
      </c>
      <c r="K131" s="104"/>
      <c r="L131" s="104" t="s">
        <v>331</v>
      </c>
      <c r="M131" s="6" t="s">
        <v>22</v>
      </c>
      <c r="N131" s="6" t="s">
        <v>22</v>
      </c>
    </row>
    <row r="132" spans="1:14" x14ac:dyDescent="0.2">
      <c r="A132" s="364" t="s">
        <v>22</v>
      </c>
      <c r="B132" s="364" t="s">
        <v>1</v>
      </c>
      <c r="C132" s="103" t="e">
        <f>+C130/J130*100</f>
        <v>#DIV/0!</v>
      </c>
      <c r="D132" s="103" t="e">
        <f>+D130/J130*100</f>
        <v>#DIV/0!</v>
      </c>
      <c r="E132" s="103" t="e">
        <f>+E130/J130*100</f>
        <v>#DIV/0!</v>
      </c>
      <c r="F132" s="103" t="e">
        <f>+F130/J130*100</f>
        <v>#DIV/0!</v>
      </c>
      <c r="G132" s="103" t="e">
        <f>+G130/J130*100</f>
        <v>#DIV/0!</v>
      </c>
      <c r="H132" s="103" t="e">
        <f>+H130/J130*100</f>
        <v>#DIV/0!</v>
      </c>
      <c r="I132" s="103" t="e">
        <f>+I130/J130*100</f>
        <v>#DIV/0!</v>
      </c>
      <c r="J132" s="103" t="e">
        <f>SUM(C132:I132)</f>
        <v>#DIV/0!</v>
      </c>
      <c r="K132" s="103"/>
      <c r="L132" s="103" t="e">
        <f>+C132+D132</f>
        <v>#DIV/0!</v>
      </c>
      <c r="M132" s="6" t="s">
        <v>22</v>
      </c>
      <c r="N132" s="6" t="s">
        <v>22</v>
      </c>
    </row>
    <row r="133" spans="1:14" ht="15" x14ac:dyDescent="0.25">
      <c r="A133" s="2" t="s">
        <v>834</v>
      </c>
    </row>
    <row r="134" spans="1:14" ht="15" x14ac:dyDescent="0.25">
      <c r="A134" s="402" t="s">
        <v>835</v>
      </c>
      <c r="B134" s="402" t="s">
        <v>1</v>
      </c>
      <c r="C134" s="402" t="s">
        <v>1</v>
      </c>
      <c r="D134" s="402" t="s">
        <v>1</v>
      </c>
      <c r="E134" s="402" t="s">
        <v>1</v>
      </c>
    </row>
    <row r="136" spans="1:14" x14ac:dyDescent="0.2">
      <c r="B136" s="293" t="s">
        <v>836</v>
      </c>
      <c r="C136" s="293" t="s">
        <v>1</v>
      </c>
    </row>
    <row r="137" spans="1:14" ht="39.950000000000003" customHeight="1" x14ac:dyDescent="0.2">
      <c r="B137" s="293" t="s">
        <v>837</v>
      </c>
      <c r="C137" s="293" t="s">
        <v>1</v>
      </c>
    </row>
    <row r="138" spans="1:14" x14ac:dyDescent="0.2">
      <c r="B138" s="282" t="s">
        <v>0</v>
      </c>
      <c r="C138" s="12" t="s">
        <v>115</v>
      </c>
    </row>
    <row r="139" spans="1:14" ht="84" x14ac:dyDescent="0.2">
      <c r="B139" s="12" t="s">
        <v>838</v>
      </c>
      <c r="C139" s="12" t="s">
        <v>839</v>
      </c>
    </row>
    <row r="140" spans="1:14" x14ac:dyDescent="0.2">
      <c r="B140" s="5"/>
      <c r="C140" s="5"/>
    </row>
    <row r="141" spans="1:14" x14ac:dyDescent="0.2">
      <c r="B141" s="282" t="s">
        <v>840</v>
      </c>
      <c r="C141" s="282" t="s">
        <v>1</v>
      </c>
    </row>
    <row r="142" spans="1:14" x14ac:dyDescent="0.2">
      <c r="B142" s="345" t="e">
        <f>+B140/C140*100</f>
        <v>#DIV/0!</v>
      </c>
      <c r="C142" s="345"/>
    </row>
    <row r="145" spans="2:3" x14ac:dyDescent="0.2">
      <c r="B145" s="293" t="s">
        <v>841</v>
      </c>
      <c r="C145" s="293" t="s">
        <v>1</v>
      </c>
    </row>
    <row r="146" spans="2:3" ht="39.950000000000003" customHeight="1" x14ac:dyDescent="0.2">
      <c r="B146" s="293" t="s">
        <v>842</v>
      </c>
      <c r="C146" s="293" t="s">
        <v>1</v>
      </c>
    </row>
    <row r="147" spans="2:3" x14ac:dyDescent="0.2">
      <c r="B147" s="282" t="s">
        <v>0</v>
      </c>
      <c r="C147" s="12" t="s">
        <v>115</v>
      </c>
    </row>
    <row r="148" spans="2:3" ht="72" x14ac:dyDescent="0.2">
      <c r="B148" s="12" t="s">
        <v>843</v>
      </c>
      <c r="C148" s="12" t="s">
        <v>844</v>
      </c>
    </row>
    <row r="149" spans="2:3" x14ac:dyDescent="0.2">
      <c r="B149" s="5"/>
      <c r="C149" s="5"/>
    </row>
    <row r="150" spans="2:3" ht="14.25" thickTop="1" thickBot="1" x14ac:dyDescent="0.25">
      <c r="B150" s="282" t="s">
        <v>845</v>
      </c>
      <c r="C150" s="282" t="s">
        <v>1</v>
      </c>
    </row>
    <row r="151" spans="2:3" ht="14.25" thickTop="1" thickBot="1" x14ac:dyDescent="0.25">
      <c r="B151" s="345" t="e">
        <f>+B149/C149*100</f>
        <v>#DIV/0!</v>
      </c>
      <c r="C151" s="345"/>
    </row>
    <row r="152" spans="2:3" ht="13.5" thickTop="1" x14ac:dyDescent="0.2"/>
    <row r="154" spans="2:3" x14ac:dyDescent="0.2">
      <c r="B154" s="293" t="s">
        <v>846</v>
      </c>
      <c r="C154" s="293" t="s">
        <v>1</v>
      </c>
    </row>
    <row r="155" spans="2:3" ht="39.950000000000003" customHeight="1" x14ac:dyDescent="0.2">
      <c r="B155" s="293" t="s">
        <v>847</v>
      </c>
      <c r="C155" s="293" t="s">
        <v>1</v>
      </c>
    </row>
    <row r="156" spans="2:3" x14ac:dyDescent="0.2">
      <c r="B156" s="282" t="s">
        <v>0</v>
      </c>
      <c r="C156" s="12" t="s">
        <v>115</v>
      </c>
    </row>
    <row r="157" spans="2:3" ht="72" x14ac:dyDescent="0.2">
      <c r="B157" s="12" t="s">
        <v>848</v>
      </c>
      <c r="C157" s="12" t="s">
        <v>849</v>
      </c>
    </row>
    <row r="158" spans="2:3" x14ac:dyDescent="0.2">
      <c r="B158" s="5"/>
      <c r="C158" s="5"/>
    </row>
    <row r="159" spans="2:3" ht="14.25" thickTop="1" thickBot="1" x14ac:dyDescent="0.25">
      <c r="B159" s="282" t="s">
        <v>850</v>
      </c>
      <c r="C159" s="282" t="s">
        <v>1</v>
      </c>
    </row>
    <row r="160" spans="2:3" ht="14.25" thickTop="1" thickBot="1" x14ac:dyDescent="0.25">
      <c r="B160" s="345" t="e">
        <f>+B158/C158*100</f>
        <v>#DIV/0!</v>
      </c>
      <c r="C160" s="345"/>
    </row>
    <row r="161" ht="13.5" thickTop="1" x14ac:dyDescent="0.2"/>
  </sheetData>
  <mergeCells count="209">
    <mergeCell ref="B160:C160"/>
    <mergeCell ref="B150:C150"/>
    <mergeCell ref="B151:C151"/>
    <mergeCell ref="B154:C154"/>
    <mergeCell ref="B155:C155"/>
    <mergeCell ref="B156"/>
    <mergeCell ref="B159:C159"/>
    <mergeCell ref="B138"/>
    <mergeCell ref="B141:C141"/>
    <mergeCell ref="B142:C142"/>
    <mergeCell ref="B145:C145"/>
    <mergeCell ref="B146:C146"/>
    <mergeCell ref="B147"/>
    <mergeCell ref="A130:B130"/>
    <mergeCell ref="A131:B131"/>
    <mergeCell ref="A132:B132"/>
    <mergeCell ref="A134:E134"/>
    <mergeCell ref="B136:C136"/>
    <mergeCell ref="B137:C137"/>
    <mergeCell ref="A110:E110"/>
    <mergeCell ref="A113:N113"/>
    <mergeCell ref="A114:N114"/>
    <mergeCell ref="A115:A117"/>
    <mergeCell ref="B115:B117"/>
    <mergeCell ref="C115:L115"/>
    <mergeCell ref="M115:M116"/>
    <mergeCell ref="N115:N117"/>
    <mergeCell ref="A106:B106"/>
    <mergeCell ref="C104"/>
    <mergeCell ref="D104"/>
    <mergeCell ref="E104"/>
    <mergeCell ref="C105"/>
    <mergeCell ref="D105"/>
    <mergeCell ref="E105"/>
    <mergeCell ref="A99:E99"/>
    <mergeCell ref="A101:H101"/>
    <mergeCell ref="A102:H102"/>
    <mergeCell ref="A103:B103"/>
    <mergeCell ref="A104:B104"/>
    <mergeCell ref="A105:B105"/>
    <mergeCell ref="H94"/>
    <mergeCell ref="A95:B95"/>
    <mergeCell ref="C95"/>
    <mergeCell ref="G95"/>
    <mergeCell ref="A94:B94"/>
    <mergeCell ref="C94"/>
    <mergeCell ref="D94"/>
    <mergeCell ref="E94"/>
    <mergeCell ref="G94"/>
    <mergeCell ref="A93:B93"/>
    <mergeCell ref="H93"/>
    <mergeCell ref="C93"/>
    <mergeCell ref="D93"/>
    <mergeCell ref="E93"/>
    <mergeCell ref="G93"/>
    <mergeCell ref="A92:B92"/>
    <mergeCell ref="H92"/>
    <mergeCell ref="C92"/>
    <mergeCell ref="D92"/>
    <mergeCell ref="E92"/>
    <mergeCell ref="G92"/>
    <mergeCell ref="G90"/>
    <mergeCell ref="H90"/>
    <mergeCell ref="A91:B91"/>
    <mergeCell ref="H91"/>
    <mergeCell ref="C91"/>
    <mergeCell ref="D91"/>
    <mergeCell ref="E91"/>
    <mergeCell ref="F91"/>
    <mergeCell ref="G91"/>
    <mergeCell ref="B88:F88"/>
    <mergeCell ref="B89:F89"/>
    <mergeCell ref="A90:B90"/>
    <mergeCell ref="C90"/>
    <mergeCell ref="D90"/>
    <mergeCell ref="E90"/>
    <mergeCell ref="F90"/>
    <mergeCell ref="A81:B81"/>
    <mergeCell ref="C81"/>
    <mergeCell ref="D81"/>
    <mergeCell ref="E81"/>
    <mergeCell ref="A82:B82"/>
    <mergeCell ref="A86:E86"/>
    <mergeCell ref="A79:B79"/>
    <mergeCell ref="C79"/>
    <mergeCell ref="D79"/>
    <mergeCell ref="E79"/>
    <mergeCell ref="A80:B80"/>
    <mergeCell ref="C80"/>
    <mergeCell ref="D80"/>
    <mergeCell ref="E80"/>
    <mergeCell ref="A77:B77"/>
    <mergeCell ref="C77"/>
    <mergeCell ref="D77"/>
    <mergeCell ref="E77"/>
    <mergeCell ref="A78:B78"/>
    <mergeCell ref="C78"/>
    <mergeCell ref="D78"/>
    <mergeCell ref="E78"/>
    <mergeCell ref="A75:B75"/>
    <mergeCell ref="C75"/>
    <mergeCell ref="D75"/>
    <mergeCell ref="E75"/>
    <mergeCell ref="A76:B76"/>
    <mergeCell ref="C76"/>
    <mergeCell ref="D76"/>
    <mergeCell ref="E76"/>
    <mergeCell ref="A72:F72"/>
    <mergeCell ref="A73:B74"/>
    <mergeCell ref="C73:F73"/>
    <mergeCell ref="C74"/>
    <mergeCell ref="D74"/>
    <mergeCell ref="E74"/>
    <mergeCell ref="F74"/>
    <mergeCell ref="A67:B67"/>
    <mergeCell ref="C67"/>
    <mergeCell ref="D67"/>
    <mergeCell ref="E67"/>
    <mergeCell ref="A68:B68"/>
    <mergeCell ref="A71:F71"/>
    <mergeCell ref="A65:B65"/>
    <mergeCell ref="C65"/>
    <mergeCell ref="D65"/>
    <mergeCell ref="E65"/>
    <mergeCell ref="A66:B66"/>
    <mergeCell ref="C66"/>
    <mergeCell ref="D66"/>
    <mergeCell ref="E66"/>
    <mergeCell ref="A63:B63"/>
    <mergeCell ref="C63"/>
    <mergeCell ref="D63"/>
    <mergeCell ref="E63"/>
    <mergeCell ref="A64:B64"/>
    <mergeCell ref="C64"/>
    <mergeCell ref="D64"/>
    <mergeCell ref="E64"/>
    <mergeCell ref="A61:B61"/>
    <mergeCell ref="C61"/>
    <mergeCell ref="D61"/>
    <mergeCell ref="E61"/>
    <mergeCell ref="A62:B62"/>
    <mergeCell ref="C62"/>
    <mergeCell ref="D62"/>
    <mergeCell ref="E62"/>
    <mergeCell ref="A57:F57"/>
    <mergeCell ref="A58:F58"/>
    <mergeCell ref="A59:B60"/>
    <mergeCell ref="C59:F59"/>
    <mergeCell ref="C60"/>
    <mergeCell ref="D60"/>
    <mergeCell ref="E60"/>
    <mergeCell ref="F60"/>
    <mergeCell ref="B49"/>
    <mergeCell ref="C49"/>
    <mergeCell ref="D49"/>
    <mergeCell ref="E49"/>
    <mergeCell ref="B50:B51"/>
    <mergeCell ref="A55:E55"/>
    <mergeCell ref="A44:E44"/>
    <mergeCell ref="B46:F46"/>
    <mergeCell ref="C48"/>
    <mergeCell ref="D48"/>
    <mergeCell ref="E48"/>
    <mergeCell ref="F48"/>
    <mergeCell ref="B40"/>
    <mergeCell ref="C40"/>
    <mergeCell ref="D40"/>
    <mergeCell ref="B41"/>
    <mergeCell ref="C41"/>
    <mergeCell ref="D41"/>
    <mergeCell ref="E41:F41"/>
    <mergeCell ref="B39"/>
    <mergeCell ref="C39"/>
    <mergeCell ref="D39"/>
    <mergeCell ref="B38:F38"/>
    <mergeCell ref="E35:F35"/>
    <mergeCell ref="D28"/>
    <mergeCell ref="B31:D31"/>
    <mergeCell ref="A23:D23"/>
    <mergeCell ref="A25:D25"/>
    <mergeCell ref="A27"/>
    <mergeCell ref="B27"/>
    <mergeCell ref="C27"/>
    <mergeCell ref="D27"/>
    <mergeCell ref="B32:F32"/>
    <mergeCell ref="E9"/>
    <mergeCell ref="E10"/>
    <mergeCell ref="A1:K1"/>
    <mergeCell ref="A4:E4"/>
    <mergeCell ref="A6:E6"/>
    <mergeCell ref="A8:D8"/>
    <mergeCell ref="A9:D9"/>
    <mergeCell ref="A10:D10"/>
    <mergeCell ref="B37:F37"/>
    <mergeCell ref="B15"/>
    <mergeCell ref="C15"/>
    <mergeCell ref="D15"/>
    <mergeCell ref="A19:E19"/>
    <mergeCell ref="A21:D21"/>
    <mergeCell ref="A22:D22"/>
    <mergeCell ref="E22"/>
    <mergeCell ref="E23"/>
    <mergeCell ref="A12:D12"/>
    <mergeCell ref="A14"/>
    <mergeCell ref="B14"/>
    <mergeCell ref="C14"/>
    <mergeCell ref="D14"/>
    <mergeCell ref="B28"/>
    <mergeCell ref="C28"/>
  </mergeCells>
  <pageMargins left="0.75" right="0.75" top="1" bottom="1" header="0.5" footer="0.5"/>
  <pageSetup scale="49" orientation="portrait" horizontalDpi="300" verticalDpi="300" r:id="rId1"/>
  <headerFooter alignWithMargins="0"/>
  <rowBreaks count="1" manualBreakCount="1">
    <brk id="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zoomScaleNormal="100" zoomScaleSheetLayoutView="110" workbookViewId="0">
      <selection activeCell="C10" sqref="C10"/>
    </sheetView>
  </sheetViews>
  <sheetFormatPr baseColWidth="10" defaultColWidth="9.140625" defaultRowHeight="12.75" x14ac:dyDescent="0.2"/>
  <cols>
    <col min="1" max="1" width="11.28515625" customWidth="1"/>
    <col min="2" max="2" width="16.7109375" customWidth="1"/>
    <col min="3" max="3" width="15.28515625" customWidth="1"/>
    <col min="4" max="4" width="14.140625" customWidth="1"/>
    <col min="5" max="5" width="15.140625" customWidth="1"/>
    <col min="6" max="7" width="13.5703125" customWidth="1"/>
    <col min="8" max="8" width="11.5703125" customWidth="1"/>
    <col min="9" max="9" width="11.7109375" customWidth="1"/>
    <col min="10" max="11" width="11.5703125" customWidth="1"/>
    <col min="12" max="12" width="10.7109375" customWidth="1"/>
    <col min="13" max="13" width="11.28515625" customWidth="1"/>
    <col min="14" max="14" width="13.42578125" customWidth="1"/>
  </cols>
  <sheetData>
    <row r="1" spans="1:11" ht="18" x14ac:dyDescent="0.2">
      <c r="A1" s="280" t="s">
        <v>851</v>
      </c>
      <c r="B1" s="280" t="s">
        <v>1</v>
      </c>
      <c r="C1" s="280" t="s">
        <v>1</v>
      </c>
      <c r="D1" s="280" t="s">
        <v>1</v>
      </c>
      <c r="E1" s="280" t="s">
        <v>1</v>
      </c>
      <c r="F1" s="280" t="s">
        <v>1</v>
      </c>
      <c r="G1" s="280" t="s">
        <v>1</v>
      </c>
      <c r="H1" s="280" t="s">
        <v>1</v>
      </c>
      <c r="I1" s="280" t="s">
        <v>1</v>
      </c>
      <c r="J1" s="280" t="s">
        <v>1</v>
      </c>
      <c r="K1" s="280" t="s">
        <v>1</v>
      </c>
    </row>
    <row r="2" spans="1:11" ht="15" x14ac:dyDescent="0.25">
      <c r="A2" s="2" t="s">
        <v>852</v>
      </c>
    </row>
    <row r="3" spans="1:11" ht="15" x14ac:dyDescent="0.25">
      <c r="A3" s="402" t="s">
        <v>853</v>
      </c>
      <c r="B3" s="402" t="s">
        <v>1</v>
      </c>
      <c r="C3" s="402" t="s">
        <v>1</v>
      </c>
      <c r="D3" s="402" t="s">
        <v>1</v>
      </c>
      <c r="E3" s="402" t="s">
        <v>1</v>
      </c>
      <c r="F3" s="402" t="s">
        <v>1</v>
      </c>
    </row>
    <row r="5" spans="1:11" x14ac:dyDescent="0.2">
      <c r="B5" s="293" t="s">
        <v>854</v>
      </c>
      <c r="C5" s="293" t="s">
        <v>1</v>
      </c>
      <c r="D5" s="293" t="s">
        <v>1</v>
      </c>
    </row>
    <row r="6" spans="1:11" x14ac:dyDescent="0.2">
      <c r="B6" s="12" t="s">
        <v>0</v>
      </c>
      <c r="C6" s="12" t="s">
        <v>115</v>
      </c>
      <c r="D6" s="12" t="s">
        <v>22</v>
      </c>
    </row>
    <row r="7" spans="1:11" ht="37.5" thickTop="1" thickBot="1" x14ac:dyDescent="0.25">
      <c r="B7" s="12" t="s">
        <v>855</v>
      </c>
      <c r="C7" s="12" t="s">
        <v>856</v>
      </c>
      <c r="D7" s="12" t="s">
        <v>857</v>
      </c>
    </row>
    <row r="8" spans="1:11" ht="14.25" thickTop="1" thickBot="1" x14ac:dyDescent="0.25">
      <c r="B8" s="434">
        <f>+INFORMACIÓN!D62</f>
        <v>0</v>
      </c>
      <c r="C8" s="434"/>
      <c r="D8" s="346" t="e">
        <f>+B8/C8*100</f>
        <v>#DIV/0!</v>
      </c>
    </row>
    <row r="9" spans="1:11" ht="13.5" thickTop="1" x14ac:dyDescent="0.2"/>
    <row r="12" spans="1:11" ht="15" x14ac:dyDescent="0.25">
      <c r="A12" s="2" t="s">
        <v>858</v>
      </c>
    </row>
    <row r="13" spans="1:11" ht="15" x14ac:dyDescent="0.25">
      <c r="A13" s="402" t="s">
        <v>859</v>
      </c>
      <c r="B13" s="402" t="s">
        <v>1</v>
      </c>
      <c r="C13" s="402" t="s">
        <v>1</v>
      </c>
      <c r="D13" s="402" t="s">
        <v>1</v>
      </c>
      <c r="E13" s="402" t="s">
        <v>1</v>
      </c>
      <c r="F13" s="402" t="s">
        <v>1</v>
      </c>
    </row>
    <row r="15" spans="1:11" x14ac:dyDescent="0.2">
      <c r="B15" s="293" t="s">
        <v>864</v>
      </c>
      <c r="C15" s="293" t="s">
        <v>1</v>
      </c>
      <c r="D15" s="293" t="s">
        <v>1</v>
      </c>
      <c r="E15" s="293" t="s">
        <v>1</v>
      </c>
    </row>
    <row r="16" spans="1:11" x14ac:dyDescent="0.2">
      <c r="B16" s="293" t="s">
        <v>865</v>
      </c>
      <c r="C16" s="293" t="s">
        <v>1</v>
      </c>
      <c r="D16" s="293" t="s">
        <v>1</v>
      </c>
      <c r="E16" s="293" t="s">
        <v>1</v>
      </c>
    </row>
    <row r="17" spans="2:11" ht="68.099999999999994" customHeight="1" x14ac:dyDescent="0.2">
      <c r="B17" s="363" t="s">
        <v>860</v>
      </c>
      <c r="C17" s="363" t="s">
        <v>861</v>
      </c>
      <c r="D17" s="363" t="s">
        <v>862</v>
      </c>
      <c r="E17" s="363" t="s">
        <v>863</v>
      </c>
    </row>
    <row r="18" spans="2:11" ht="14.25" thickTop="1" thickBot="1" x14ac:dyDescent="0.25">
      <c r="B18" s="349">
        <f>+K42</f>
        <v>0</v>
      </c>
      <c r="C18" s="349">
        <f>+K53</f>
        <v>0</v>
      </c>
      <c r="D18" s="349">
        <f>+K69</f>
        <v>604</v>
      </c>
      <c r="E18" s="349">
        <f>SUM(B18:D18)</f>
        <v>604</v>
      </c>
    </row>
    <row r="19" spans="2:11" ht="14.25" thickTop="1" thickBot="1" x14ac:dyDescent="0.25">
      <c r="B19" s="111">
        <f>+B18/E18*100</f>
        <v>0</v>
      </c>
      <c r="C19" s="111">
        <f>+C18/E18*100</f>
        <v>0</v>
      </c>
      <c r="D19" s="111">
        <f>+D18/E18*100</f>
        <v>100</v>
      </c>
      <c r="E19" s="111">
        <f>SUM(B19:D19)</f>
        <v>100</v>
      </c>
    </row>
    <row r="20" spans="2:11" ht="13.5" thickTop="1" x14ac:dyDescent="0.2"/>
    <row r="22" spans="2:11" x14ac:dyDescent="0.2">
      <c r="B22" s="293" t="s">
        <v>866</v>
      </c>
      <c r="C22" s="293" t="s">
        <v>1</v>
      </c>
      <c r="D22" s="293" t="s">
        <v>1</v>
      </c>
      <c r="E22" s="293" t="s">
        <v>1</v>
      </c>
      <c r="F22" s="293" t="s">
        <v>1</v>
      </c>
    </row>
    <row r="24" spans="2:11" x14ac:dyDescent="0.2">
      <c r="B24" s="293" t="s">
        <v>867</v>
      </c>
      <c r="C24" s="293" t="s">
        <v>1</v>
      </c>
      <c r="D24" s="293" t="s">
        <v>1</v>
      </c>
      <c r="E24" s="293" t="s">
        <v>1</v>
      </c>
      <c r="F24" s="293" t="s">
        <v>1</v>
      </c>
      <c r="G24" s="293" t="s">
        <v>1</v>
      </c>
      <c r="H24" s="293" t="s">
        <v>1</v>
      </c>
      <c r="I24" s="293" t="s">
        <v>1</v>
      </c>
      <c r="J24" s="293" t="s">
        <v>1</v>
      </c>
      <c r="K24" s="293" t="s">
        <v>1</v>
      </c>
    </row>
    <row r="25" spans="2:11" x14ac:dyDescent="0.2">
      <c r="B25" s="293" t="s">
        <v>868</v>
      </c>
      <c r="C25" s="293" t="s">
        <v>1</v>
      </c>
      <c r="D25" s="293" t="s">
        <v>1</v>
      </c>
      <c r="E25" s="293" t="s">
        <v>1</v>
      </c>
      <c r="F25" s="293" t="s">
        <v>1</v>
      </c>
      <c r="G25" s="293" t="s">
        <v>1</v>
      </c>
      <c r="H25" s="293" t="s">
        <v>1</v>
      </c>
      <c r="I25" s="293" t="s">
        <v>1</v>
      </c>
      <c r="J25" s="293" t="s">
        <v>1</v>
      </c>
      <c r="K25" s="293" t="s">
        <v>1</v>
      </c>
    </row>
    <row r="26" spans="2:11" x14ac:dyDescent="0.2">
      <c r="B26" s="282" t="s">
        <v>869</v>
      </c>
      <c r="C26" s="282" t="s">
        <v>243</v>
      </c>
      <c r="D26" s="282" t="s">
        <v>1</v>
      </c>
      <c r="E26" s="282" t="s">
        <v>1</v>
      </c>
      <c r="F26" s="282" t="s">
        <v>870</v>
      </c>
      <c r="G26" s="282" t="s">
        <v>1</v>
      </c>
      <c r="H26" s="282" t="s">
        <v>1</v>
      </c>
      <c r="I26" s="282" t="s">
        <v>248</v>
      </c>
      <c r="J26" s="282" t="s">
        <v>1</v>
      </c>
      <c r="K26" s="282" t="s">
        <v>1</v>
      </c>
    </row>
    <row r="27" spans="2:11" x14ac:dyDescent="0.2">
      <c r="B27" s="282" t="s">
        <v>1</v>
      </c>
      <c r="C27" s="282" t="s">
        <v>871</v>
      </c>
      <c r="D27" s="282" t="s">
        <v>872</v>
      </c>
      <c r="E27" s="282" t="s">
        <v>248</v>
      </c>
      <c r="F27" s="282" t="s">
        <v>871</v>
      </c>
      <c r="G27" s="282" t="s">
        <v>872</v>
      </c>
      <c r="H27" s="282" t="s">
        <v>248</v>
      </c>
      <c r="I27" s="282" t="s">
        <v>871</v>
      </c>
      <c r="J27" s="282" t="s">
        <v>872</v>
      </c>
      <c r="K27" s="282" t="s">
        <v>248</v>
      </c>
    </row>
    <row r="28" spans="2:11" x14ac:dyDescent="0.2">
      <c r="B28" s="282" t="s">
        <v>1</v>
      </c>
      <c r="C28" s="282" t="s">
        <v>873</v>
      </c>
      <c r="D28" s="282" t="s">
        <v>1</v>
      </c>
      <c r="E28" s="282" t="s">
        <v>1</v>
      </c>
      <c r="F28" s="282" t="s">
        <v>1</v>
      </c>
      <c r="G28" s="282" t="s">
        <v>1</v>
      </c>
      <c r="H28" s="282" t="s">
        <v>1</v>
      </c>
      <c r="I28" s="282" t="s">
        <v>1</v>
      </c>
      <c r="J28" s="282" t="s">
        <v>1</v>
      </c>
      <c r="K28" s="282" t="s">
        <v>1</v>
      </c>
    </row>
    <row r="29" spans="2:11" x14ac:dyDescent="0.2">
      <c r="B29" s="388" t="s">
        <v>70</v>
      </c>
      <c r="C29" s="419"/>
      <c r="D29" s="419"/>
      <c r="E29" s="349">
        <f>+C29+D29</f>
        <v>0</v>
      </c>
      <c r="F29" s="419"/>
      <c r="G29" s="419"/>
      <c r="H29" s="349">
        <f>SUM(F29:G29)</f>
        <v>0</v>
      </c>
      <c r="I29" s="349">
        <f>+C29+F29</f>
        <v>0</v>
      </c>
      <c r="J29" s="349">
        <f>+D29+G29</f>
        <v>0</v>
      </c>
      <c r="K29" s="349">
        <f>+I29+J29</f>
        <v>0</v>
      </c>
    </row>
    <row r="30" spans="2:11" x14ac:dyDescent="0.2">
      <c r="B30" s="388" t="s">
        <v>75</v>
      </c>
      <c r="C30" s="419"/>
      <c r="D30" s="419"/>
      <c r="E30" s="36">
        <f t="shared" ref="E30:E41" si="0">+C30+D30</f>
        <v>0</v>
      </c>
      <c r="F30" s="419"/>
      <c r="G30" s="419"/>
      <c r="H30" s="36">
        <f t="shared" ref="H30:H41" si="1">SUM(F30:G30)</f>
        <v>0</v>
      </c>
      <c r="I30" s="36">
        <f t="shared" ref="I30:I42" si="2">+C30+F30</f>
        <v>0</v>
      </c>
      <c r="J30" s="36">
        <f t="shared" ref="J30:J42" si="3">+D30+G30</f>
        <v>0</v>
      </c>
      <c r="K30" s="36">
        <f t="shared" ref="K30:K42" si="4">+I30+J30</f>
        <v>0</v>
      </c>
    </row>
    <row r="31" spans="2:11" x14ac:dyDescent="0.2">
      <c r="B31" s="388" t="s">
        <v>77</v>
      </c>
      <c r="C31" s="419"/>
      <c r="D31" s="419"/>
      <c r="E31" s="36">
        <f t="shared" si="0"/>
        <v>0</v>
      </c>
      <c r="F31" s="419"/>
      <c r="G31" s="419"/>
      <c r="H31" s="36">
        <f t="shared" si="1"/>
        <v>0</v>
      </c>
      <c r="I31" s="36">
        <f t="shared" si="2"/>
        <v>0</v>
      </c>
      <c r="J31" s="36">
        <f t="shared" si="3"/>
        <v>0</v>
      </c>
      <c r="K31" s="36">
        <f t="shared" si="4"/>
        <v>0</v>
      </c>
    </row>
    <row r="32" spans="2:11" x14ac:dyDescent="0.2">
      <c r="B32" s="388" t="s">
        <v>78</v>
      </c>
      <c r="C32" s="419"/>
      <c r="D32" s="419"/>
      <c r="E32" s="36">
        <f t="shared" si="0"/>
        <v>0</v>
      </c>
      <c r="F32" s="419"/>
      <c r="G32" s="419"/>
      <c r="H32" s="36">
        <f t="shared" si="1"/>
        <v>0</v>
      </c>
      <c r="I32" s="36">
        <f t="shared" si="2"/>
        <v>0</v>
      </c>
      <c r="J32" s="36">
        <f t="shared" si="3"/>
        <v>0</v>
      </c>
      <c r="K32" s="36">
        <f t="shared" si="4"/>
        <v>0</v>
      </c>
    </row>
    <row r="33" spans="2:11" x14ac:dyDescent="0.2">
      <c r="B33" s="388" t="s">
        <v>79</v>
      </c>
      <c r="C33" s="419"/>
      <c r="D33" s="419"/>
      <c r="E33" s="36">
        <f t="shared" si="0"/>
        <v>0</v>
      </c>
      <c r="F33" s="419"/>
      <c r="G33" s="419"/>
      <c r="H33" s="36">
        <f t="shared" si="1"/>
        <v>0</v>
      </c>
      <c r="I33" s="36">
        <f t="shared" si="2"/>
        <v>0</v>
      </c>
      <c r="J33" s="36">
        <f t="shared" si="3"/>
        <v>0</v>
      </c>
      <c r="K33" s="36">
        <f t="shared" si="4"/>
        <v>0</v>
      </c>
    </row>
    <row r="34" spans="2:11" x14ac:dyDescent="0.2">
      <c r="B34" s="388" t="s">
        <v>81</v>
      </c>
      <c r="C34" s="419"/>
      <c r="D34" s="419"/>
      <c r="E34" s="36">
        <f t="shared" si="0"/>
        <v>0</v>
      </c>
      <c r="F34" s="419"/>
      <c r="G34" s="419"/>
      <c r="H34" s="36">
        <f t="shared" si="1"/>
        <v>0</v>
      </c>
      <c r="I34" s="36">
        <f t="shared" si="2"/>
        <v>0</v>
      </c>
      <c r="J34" s="36">
        <f t="shared" si="3"/>
        <v>0</v>
      </c>
      <c r="K34" s="36">
        <f t="shared" si="4"/>
        <v>0</v>
      </c>
    </row>
    <row r="35" spans="2:11" x14ac:dyDescent="0.2">
      <c r="B35" s="388" t="s">
        <v>82</v>
      </c>
      <c r="C35" s="419"/>
      <c r="D35" s="419"/>
      <c r="E35" s="36">
        <f t="shared" si="0"/>
        <v>0</v>
      </c>
      <c r="F35" s="419"/>
      <c r="G35" s="419"/>
      <c r="H35" s="36">
        <f t="shared" si="1"/>
        <v>0</v>
      </c>
      <c r="I35" s="36">
        <f t="shared" si="2"/>
        <v>0</v>
      </c>
      <c r="J35" s="36">
        <f t="shared" si="3"/>
        <v>0</v>
      </c>
      <c r="K35" s="36">
        <f t="shared" si="4"/>
        <v>0</v>
      </c>
    </row>
    <row r="36" spans="2:11" x14ac:dyDescent="0.2">
      <c r="B36" s="388" t="s">
        <v>83</v>
      </c>
      <c r="C36" s="419"/>
      <c r="D36" s="419"/>
      <c r="E36" s="36">
        <f t="shared" si="0"/>
        <v>0</v>
      </c>
      <c r="F36" s="419"/>
      <c r="G36" s="419"/>
      <c r="H36" s="36">
        <f t="shared" si="1"/>
        <v>0</v>
      </c>
      <c r="I36" s="36">
        <f t="shared" si="2"/>
        <v>0</v>
      </c>
      <c r="J36" s="36">
        <f t="shared" si="3"/>
        <v>0</v>
      </c>
      <c r="K36" s="36">
        <f t="shared" si="4"/>
        <v>0</v>
      </c>
    </row>
    <row r="37" spans="2:11" x14ac:dyDescent="0.2">
      <c r="B37" s="388" t="s">
        <v>85</v>
      </c>
      <c r="C37" s="419"/>
      <c r="D37" s="419"/>
      <c r="E37" s="36">
        <f t="shared" si="0"/>
        <v>0</v>
      </c>
      <c r="F37" s="419"/>
      <c r="G37" s="419"/>
      <c r="H37" s="36">
        <f t="shared" si="1"/>
        <v>0</v>
      </c>
      <c r="I37" s="36">
        <f t="shared" si="2"/>
        <v>0</v>
      </c>
      <c r="J37" s="36">
        <f t="shared" si="3"/>
        <v>0</v>
      </c>
      <c r="K37" s="36">
        <f t="shared" si="4"/>
        <v>0</v>
      </c>
    </row>
    <row r="38" spans="2:11" x14ac:dyDescent="0.2">
      <c r="B38" s="388" t="s">
        <v>86</v>
      </c>
      <c r="C38" s="419"/>
      <c r="D38" s="419"/>
      <c r="E38" s="36">
        <f t="shared" si="0"/>
        <v>0</v>
      </c>
      <c r="F38" s="419"/>
      <c r="G38" s="419"/>
      <c r="H38" s="36">
        <f t="shared" si="1"/>
        <v>0</v>
      </c>
      <c r="I38" s="36">
        <f t="shared" si="2"/>
        <v>0</v>
      </c>
      <c r="J38" s="36">
        <f t="shared" si="3"/>
        <v>0</v>
      </c>
      <c r="K38" s="36">
        <f t="shared" si="4"/>
        <v>0</v>
      </c>
    </row>
    <row r="39" spans="2:11" x14ac:dyDescent="0.2">
      <c r="B39" s="388" t="s">
        <v>89</v>
      </c>
      <c r="C39" s="419"/>
      <c r="D39" s="419"/>
      <c r="E39" s="36">
        <f t="shared" si="0"/>
        <v>0</v>
      </c>
      <c r="F39" s="419"/>
      <c r="G39" s="419"/>
      <c r="H39" s="36">
        <f t="shared" si="1"/>
        <v>0</v>
      </c>
      <c r="I39" s="36">
        <f t="shared" si="2"/>
        <v>0</v>
      </c>
      <c r="J39" s="36">
        <f t="shared" si="3"/>
        <v>0</v>
      </c>
      <c r="K39" s="36">
        <f t="shared" si="4"/>
        <v>0</v>
      </c>
    </row>
    <row r="40" spans="2:11" x14ac:dyDescent="0.2">
      <c r="B40" s="388" t="s">
        <v>90</v>
      </c>
      <c r="C40" s="419"/>
      <c r="D40" s="419"/>
      <c r="E40" s="36">
        <f t="shared" si="0"/>
        <v>0</v>
      </c>
      <c r="F40" s="419"/>
      <c r="G40" s="419"/>
      <c r="H40" s="36">
        <f t="shared" si="1"/>
        <v>0</v>
      </c>
      <c r="I40" s="36">
        <f t="shared" si="2"/>
        <v>0</v>
      </c>
      <c r="J40" s="36">
        <f t="shared" si="3"/>
        <v>0</v>
      </c>
      <c r="K40" s="36">
        <f t="shared" si="4"/>
        <v>0</v>
      </c>
    </row>
    <row r="41" spans="2:11" ht="14.25" thickTop="1" thickBot="1" x14ac:dyDescent="0.25">
      <c r="B41" s="388" t="s">
        <v>91</v>
      </c>
      <c r="C41" s="419"/>
      <c r="D41" s="419"/>
      <c r="E41" s="36">
        <f t="shared" si="0"/>
        <v>0</v>
      </c>
      <c r="F41" s="419"/>
      <c r="G41" s="419"/>
      <c r="H41" s="36">
        <f t="shared" si="1"/>
        <v>0</v>
      </c>
      <c r="I41" s="36">
        <f t="shared" si="2"/>
        <v>0</v>
      </c>
      <c r="J41" s="36">
        <f t="shared" si="3"/>
        <v>0</v>
      </c>
      <c r="K41" s="36">
        <f t="shared" si="4"/>
        <v>0</v>
      </c>
    </row>
    <row r="42" spans="2:11" ht="14.25" thickTop="1" thickBot="1" x14ac:dyDescent="0.25">
      <c r="B42" s="282" t="s">
        <v>211</v>
      </c>
      <c r="C42" s="349">
        <f t="shared" ref="C42:H42" si="5">SUM(C29:C41)</f>
        <v>0</v>
      </c>
      <c r="D42" s="102">
        <f t="shared" si="5"/>
        <v>0</v>
      </c>
      <c r="E42" s="102">
        <f t="shared" si="5"/>
        <v>0</v>
      </c>
      <c r="F42" s="102">
        <f t="shared" si="5"/>
        <v>0</v>
      </c>
      <c r="G42" s="102">
        <f t="shared" si="5"/>
        <v>0</v>
      </c>
      <c r="H42" s="36">
        <f t="shared" si="5"/>
        <v>0</v>
      </c>
      <c r="I42" s="36">
        <f t="shared" si="2"/>
        <v>0</v>
      </c>
      <c r="J42" s="36">
        <f t="shared" si="3"/>
        <v>0</v>
      </c>
      <c r="K42" s="36">
        <f t="shared" si="4"/>
        <v>0</v>
      </c>
    </row>
    <row r="43" spans="2:11" ht="13.5" thickTop="1" x14ac:dyDescent="0.2"/>
    <row r="45" spans="2:11" x14ac:dyDescent="0.2">
      <c r="B45" s="293" t="s">
        <v>874</v>
      </c>
      <c r="C45" s="293" t="s">
        <v>1</v>
      </c>
      <c r="D45" s="293" t="s">
        <v>1</v>
      </c>
      <c r="E45" s="293" t="s">
        <v>1</v>
      </c>
      <c r="F45" s="293" t="s">
        <v>1</v>
      </c>
      <c r="G45" s="293" t="s">
        <v>1</v>
      </c>
      <c r="H45" s="293" t="s">
        <v>1</v>
      </c>
      <c r="I45" s="293" t="s">
        <v>1</v>
      </c>
      <c r="J45" s="293" t="s">
        <v>1</v>
      </c>
      <c r="K45" s="293" t="s">
        <v>1</v>
      </c>
    </row>
    <row r="46" spans="2:11" x14ac:dyDescent="0.2">
      <c r="B46" s="293" t="s">
        <v>875</v>
      </c>
      <c r="C46" s="293" t="s">
        <v>1</v>
      </c>
      <c r="D46" s="293" t="s">
        <v>1</v>
      </c>
      <c r="E46" s="293" t="s">
        <v>1</v>
      </c>
      <c r="F46" s="293" t="s">
        <v>1</v>
      </c>
      <c r="G46" s="293" t="s">
        <v>1</v>
      </c>
      <c r="H46" s="293" t="s">
        <v>1</v>
      </c>
      <c r="I46" s="293" t="s">
        <v>1</v>
      </c>
      <c r="J46" s="293" t="s">
        <v>1</v>
      </c>
      <c r="K46" s="293" t="s">
        <v>1</v>
      </c>
    </row>
    <row r="47" spans="2:11" x14ac:dyDescent="0.2">
      <c r="B47" s="282" t="s">
        <v>869</v>
      </c>
      <c r="C47" s="282" t="s">
        <v>243</v>
      </c>
      <c r="D47" s="282" t="s">
        <v>1</v>
      </c>
      <c r="E47" s="282" t="s">
        <v>1</v>
      </c>
      <c r="F47" s="282" t="s">
        <v>870</v>
      </c>
      <c r="G47" s="282" t="s">
        <v>1</v>
      </c>
      <c r="H47" s="282" t="s">
        <v>1</v>
      </c>
      <c r="I47" s="282" t="s">
        <v>248</v>
      </c>
      <c r="J47" s="282" t="s">
        <v>1</v>
      </c>
      <c r="K47" s="282" t="s">
        <v>1</v>
      </c>
    </row>
    <row r="48" spans="2:11" x14ac:dyDescent="0.2">
      <c r="B48" s="282" t="s">
        <v>1</v>
      </c>
      <c r="C48" s="282" t="s">
        <v>871</v>
      </c>
      <c r="D48" s="282" t="s">
        <v>872</v>
      </c>
      <c r="E48" s="282" t="s">
        <v>248</v>
      </c>
      <c r="F48" s="282" t="s">
        <v>871</v>
      </c>
      <c r="G48" s="282" t="s">
        <v>872</v>
      </c>
      <c r="H48" s="282" t="s">
        <v>248</v>
      </c>
      <c r="I48" s="282" t="s">
        <v>871</v>
      </c>
      <c r="J48" s="282" t="s">
        <v>872</v>
      </c>
      <c r="K48" s="282" t="s">
        <v>248</v>
      </c>
    </row>
    <row r="49" spans="2:17" ht="14.25" thickTop="1" thickBot="1" x14ac:dyDescent="0.25">
      <c r="B49" s="282" t="s">
        <v>1</v>
      </c>
      <c r="C49" s="282" t="s">
        <v>873</v>
      </c>
      <c r="D49" s="282" t="s">
        <v>1</v>
      </c>
      <c r="E49" s="282" t="s">
        <v>1</v>
      </c>
      <c r="F49" s="282" t="s">
        <v>1</v>
      </c>
      <c r="G49" s="282" t="s">
        <v>1</v>
      </c>
      <c r="H49" s="282" t="s">
        <v>1</v>
      </c>
      <c r="I49" s="282" t="s">
        <v>1</v>
      </c>
      <c r="J49" s="282" t="s">
        <v>1</v>
      </c>
      <c r="K49" s="282" t="s">
        <v>1</v>
      </c>
    </row>
    <row r="50" spans="2:17" ht="25.5" thickTop="1" thickBot="1" x14ac:dyDescent="0.25">
      <c r="B50" s="5" t="s">
        <v>94</v>
      </c>
      <c r="C50" s="5"/>
      <c r="D50" s="5"/>
      <c r="E50" s="42">
        <f>+C50+D50</f>
        <v>0</v>
      </c>
      <c r="F50" s="5"/>
      <c r="G50" s="5"/>
      <c r="H50" s="42">
        <f>+F50+G50</f>
        <v>0</v>
      </c>
      <c r="I50" s="40">
        <f t="shared" ref="I50:J52" si="6">+C50+F50</f>
        <v>0</v>
      </c>
      <c r="J50" s="40">
        <f t="shared" si="6"/>
        <v>0</v>
      </c>
      <c r="K50" s="40">
        <f>SUM(I50:J50)</f>
        <v>0</v>
      </c>
    </row>
    <row r="51" spans="2:17" ht="25.5" thickTop="1" thickBot="1" x14ac:dyDescent="0.25">
      <c r="B51" s="5" t="s">
        <v>94</v>
      </c>
      <c r="C51" s="5"/>
      <c r="D51" s="5"/>
      <c r="E51" s="42">
        <f>+C51+D51</f>
        <v>0</v>
      </c>
      <c r="F51" s="5"/>
      <c r="G51" s="5"/>
      <c r="H51" s="42">
        <f>+F51+G51</f>
        <v>0</v>
      </c>
      <c r="I51" s="40">
        <f t="shared" si="6"/>
        <v>0</v>
      </c>
      <c r="J51" s="40">
        <f t="shared" si="6"/>
        <v>0</v>
      </c>
      <c r="K51" s="40">
        <f>SUM(I51:J51)</f>
        <v>0</v>
      </c>
    </row>
    <row r="52" spans="2:17" ht="14.25" thickTop="1" thickBot="1" x14ac:dyDescent="0.25">
      <c r="B52" s="388" t="s">
        <v>94</v>
      </c>
      <c r="C52" s="388"/>
      <c r="D52" s="388"/>
      <c r="E52" s="42">
        <f>+C52+D52</f>
        <v>0</v>
      </c>
      <c r="F52" s="388"/>
      <c r="G52" s="388"/>
      <c r="H52" s="42">
        <f>+F52+G52</f>
        <v>0</v>
      </c>
      <c r="I52" s="40">
        <f t="shared" si="6"/>
        <v>0</v>
      </c>
      <c r="J52" s="40">
        <f t="shared" si="6"/>
        <v>0</v>
      </c>
      <c r="K52" s="40">
        <f>SUM(I52:J52)</f>
        <v>0</v>
      </c>
    </row>
    <row r="53" spans="2:17" ht="14.25" thickTop="1" thickBot="1" x14ac:dyDescent="0.25">
      <c r="B53" s="282" t="s">
        <v>211</v>
      </c>
      <c r="C53" s="282">
        <f t="shared" ref="C53:J53" si="7">SUM(C50:C52)</f>
        <v>0</v>
      </c>
      <c r="D53" s="38">
        <f t="shared" si="7"/>
        <v>0</v>
      </c>
      <c r="E53" s="38">
        <f t="shared" si="7"/>
        <v>0</v>
      </c>
      <c r="F53" s="282">
        <f t="shared" si="7"/>
        <v>0</v>
      </c>
      <c r="G53" s="282">
        <f t="shared" si="7"/>
        <v>0</v>
      </c>
      <c r="H53" s="38">
        <f t="shared" si="7"/>
        <v>0</v>
      </c>
      <c r="I53" s="357">
        <f t="shared" si="7"/>
        <v>0</v>
      </c>
      <c r="J53" s="40">
        <f t="shared" si="7"/>
        <v>0</v>
      </c>
      <c r="K53" s="40">
        <f>SUM(I53:J53)</f>
        <v>0</v>
      </c>
    </row>
    <row r="54" spans="2:17" ht="13.5" thickTop="1" x14ac:dyDescent="0.2"/>
    <row r="56" spans="2:17" x14ac:dyDescent="0.2">
      <c r="B56" s="293" t="s">
        <v>876</v>
      </c>
      <c r="C56" s="293" t="s">
        <v>1</v>
      </c>
      <c r="D56" s="293" t="s">
        <v>1</v>
      </c>
      <c r="E56" s="293" t="s">
        <v>1</v>
      </c>
      <c r="F56" s="293" t="s">
        <v>1</v>
      </c>
      <c r="G56" s="293" t="s">
        <v>1</v>
      </c>
      <c r="H56" s="293" t="s">
        <v>1</v>
      </c>
      <c r="I56" s="293" t="s">
        <v>1</v>
      </c>
      <c r="J56" s="293" t="s">
        <v>1</v>
      </c>
      <c r="K56" s="293" t="s">
        <v>1</v>
      </c>
    </row>
    <row r="57" spans="2:17" x14ac:dyDescent="0.2">
      <c r="B57" s="293" t="s">
        <v>877</v>
      </c>
      <c r="C57" s="293" t="s">
        <v>1</v>
      </c>
      <c r="D57" s="293" t="s">
        <v>1</v>
      </c>
      <c r="E57" s="293" t="s">
        <v>1</v>
      </c>
      <c r="F57" s="293" t="s">
        <v>1</v>
      </c>
      <c r="G57" s="293" t="s">
        <v>1</v>
      </c>
      <c r="H57" s="293" t="s">
        <v>1</v>
      </c>
      <c r="I57" s="293" t="s">
        <v>1</v>
      </c>
      <c r="J57" s="293" t="s">
        <v>1</v>
      </c>
      <c r="K57" s="293" t="s">
        <v>1</v>
      </c>
    </row>
    <row r="58" spans="2:17" x14ac:dyDescent="0.2">
      <c r="B58" s="282" t="s">
        <v>869</v>
      </c>
      <c r="C58" s="282" t="s">
        <v>243</v>
      </c>
      <c r="D58" s="282" t="s">
        <v>1</v>
      </c>
      <c r="E58" s="282" t="s">
        <v>1</v>
      </c>
      <c r="F58" s="282" t="s">
        <v>870</v>
      </c>
      <c r="G58" s="282" t="s">
        <v>1</v>
      </c>
      <c r="H58" s="282" t="s">
        <v>1</v>
      </c>
      <c r="I58" s="282" t="s">
        <v>248</v>
      </c>
      <c r="J58" s="282" t="s">
        <v>1</v>
      </c>
      <c r="K58" s="282" t="s">
        <v>1</v>
      </c>
    </row>
    <row r="59" spans="2:17" x14ac:dyDescent="0.2">
      <c r="B59" s="282" t="s">
        <v>1</v>
      </c>
      <c r="C59" s="282" t="s">
        <v>871</v>
      </c>
      <c r="D59" s="282" t="s">
        <v>872</v>
      </c>
      <c r="E59" s="282" t="s">
        <v>248</v>
      </c>
      <c r="F59" s="282" t="s">
        <v>871</v>
      </c>
      <c r="G59" s="282" t="s">
        <v>872</v>
      </c>
      <c r="H59" s="282" t="s">
        <v>248</v>
      </c>
      <c r="I59" s="282" t="s">
        <v>871</v>
      </c>
      <c r="J59" s="282" t="s">
        <v>872</v>
      </c>
      <c r="K59" s="282" t="s">
        <v>248</v>
      </c>
    </row>
    <row r="60" spans="2:17" ht="14.25" thickTop="1" thickBot="1" x14ac:dyDescent="0.25">
      <c r="B60" s="282" t="s">
        <v>1</v>
      </c>
      <c r="C60" s="282" t="s">
        <v>873</v>
      </c>
      <c r="D60" s="282" t="s">
        <v>1</v>
      </c>
      <c r="E60" s="282" t="s">
        <v>1</v>
      </c>
      <c r="F60" s="282" t="s">
        <v>1</v>
      </c>
      <c r="G60" s="282" t="s">
        <v>1</v>
      </c>
      <c r="H60" s="282" t="s">
        <v>1</v>
      </c>
      <c r="I60" s="282" t="s">
        <v>1</v>
      </c>
      <c r="J60" s="282" t="s">
        <v>1</v>
      </c>
      <c r="K60" s="282" t="s">
        <v>1</v>
      </c>
    </row>
    <row r="61" spans="2:17" ht="14.25" thickTop="1" thickBot="1" x14ac:dyDescent="0.25">
      <c r="B61" s="388" t="s">
        <v>97</v>
      </c>
      <c r="C61" s="27"/>
      <c r="D61" s="27"/>
      <c r="E61" s="349">
        <f>SUM(C61:D61)</f>
        <v>0</v>
      </c>
      <c r="F61" s="388"/>
      <c r="G61" s="388"/>
      <c r="H61" s="282">
        <f>SUM(F61:G61)</f>
        <v>0</v>
      </c>
      <c r="I61" s="349">
        <f>+C61+F61</f>
        <v>0</v>
      </c>
      <c r="J61" s="349">
        <f>+D61+G61</f>
        <v>0</v>
      </c>
      <c r="K61" s="349">
        <f>+I61+J61</f>
        <v>0</v>
      </c>
      <c r="M61" s="56"/>
      <c r="N61" s="56"/>
      <c r="O61" s="41"/>
      <c r="P61" s="57"/>
      <c r="Q61" s="57"/>
    </row>
    <row r="62" spans="2:17" ht="14.25" thickTop="1" thickBot="1" x14ac:dyDescent="0.25">
      <c r="B62" s="388" t="s">
        <v>98</v>
      </c>
      <c r="C62" s="27"/>
      <c r="D62" s="27"/>
      <c r="E62" s="42">
        <f t="shared" ref="E62:E69" si="8">SUM(C62:D62)</f>
        <v>0</v>
      </c>
      <c r="F62" s="388"/>
      <c r="G62" s="388"/>
      <c r="H62" s="38">
        <f t="shared" ref="H62:H69" si="9">SUM(F62:G62)</f>
        <v>0</v>
      </c>
      <c r="I62" s="282" t="s">
        <v>335</v>
      </c>
      <c r="J62" s="42">
        <f t="shared" ref="J62:J69" si="10">+D62+G62</f>
        <v>0</v>
      </c>
      <c r="K62" s="42">
        <f t="shared" ref="K62:K69" si="11">+I62+J62</f>
        <v>36</v>
      </c>
      <c r="M62" s="56"/>
      <c r="N62" s="56"/>
      <c r="O62" s="41"/>
      <c r="P62" s="57"/>
      <c r="Q62" s="57"/>
    </row>
    <row r="63" spans="2:17" ht="14.25" thickTop="1" thickBot="1" x14ac:dyDescent="0.25">
      <c r="B63" s="388" t="s">
        <v>99</v>
      </c>
      <c r="C63" s="27"/>
      <c r="D63" s="27"/>
      <c r="E63" s="42">
        <f t="shared" si="8"/>
        <v>0</v>
      </c>
      <c r="F63" s="388"/>
      <c r="G63" s="388"/>
      <c r="H63" s="38">
        <f t="shared" si="9"/>
        <v>0</v>
      </c>
      <c r="I63" s="282" t="s">
        <v>591</v>
      </c>
      <c r="J63" s="42">
        <f t="shared" si="10"/>
        <v>0</v>
      </c>
      <c r="K63" s="42">
        <f t="shared" si="11"/>
        <v>128</v>
      </c>
      <c r="M63" s="56"/>
      <c r="N63" s="56"/>
      <c r="O63" s="41"/>
      <c r="P63" s="57"/>
      <c r="Q63" s="57"/>
    </row>
    <row r="64" spans="2:17" ht="14.25" thickTop="1" thickBot="1" x14ac:dyDescent="0.25">
      <c r="B64" s="388" t="s">
        <v>100</v>
      </c>
      <c r="C64" s="27"/>
      <c r="D64" s="27"/>
      <c r="E64" s="42">
        <f t="shared" si="8"/>
        <v>0</v>
      </c>
      <c r="F64" s="388"/>
      <c r="G64" s="388"/>
      <c r="H64" s="38">
        <f t="shared" si="9"/>
        <v>0</v>
      </c>
      <c r="I64" s="282" t="s">
        <v>103</v>
      </c>
      <c r="J64" s="42">
        <f t="shared" si="10"/>
        <v>0</v>
      </c>
      <c r="K64" s="42">
        <f t="shared" si="11"/>
        <v>113</v>
      </c>
      <c r="M64" s="56"/>
      <c r="N64" s="56"/>
      <c r="O64" s="41"/>
      <c r="P64" s="57"/>
      <c r="Q64" s="57"/>
    </row>
    <row r="65" spans="2:17" ht="14.25" thickTop="1" thickBot="1" x14ac:dyDescent="0.25">
      <c r="B65" s="388" t="s">
        <v>101</v>
      </c>
      <c r="C65" s="27"/>
      <c r="D65" s="27"/>
      <c r="E65" s="42">
        <f t="shared" si="8"/>
        <v>0</v>
      </c>
      <c r="F65" s="388"/>
      <c r="G65" s="388"/>
      <c r="H65" s="38">
        <f t="shared" si="9"/>
        <v>0</v>
      </c>
      <c r="I65" s="282" t="s">
        <v>88</v>
      </c>
      <c r="J65" s="42">
        <f t="shared" si="10"/>
        <v>0</v>
      </c>
      <c r="K65" s="42">
        <f t="shared" si="11"/>
        <v>89</v>
      </c>
      <c r="M65" s="56"/>
      <c r="N65" s="56"/>
      <c r="O65" s="41"/>
      <c r="P65" s="57"/>
      <c r="Q65" s="57"/>
    </row>
    <row r="66" spans="2:17" ht="14.25" thickTop="1" thickBot="1" x14ac:dyDescent="0.25">
      <c r="B66" s="388" t="s">
        <v>102</v>
      </c>
      <c r="C66" s="27"/>
      <c r="D66" s="27"/>
      <c r="E66" s="42">
        <f t="shared" si="8"/>
        <v>0</v>
      </c>
      <c r="F66" s="388"/>
      <c r="G66" s="388"/>
      <c r="H66" s="38">
        <f t="shared" si="9"/>
        <v>0</v>
      </c>
      <c r="I66" s="282" t="s">
        <v>339</v>
      </c>
      <c r="J66" s="42">
        <f t="shared" si="10"/>
        <v>0</v>
      </c>
      <c r="K66" s="42">
        <f t="shared" si="11"/>
        <v>84</v>
      </c>
      <c r="M66" s="56"/>
      <c r="N66" s="56"/>
      <c r="O66" s="41"/>
      <c r="P66" s="57"/>
      <c r="Q66" s="57"/>
    </row>
    <row r="67" spans="2:17" ht="14.25" thickTop="1" thickBot="1" x14ac:dyDescent="0.25">
      <c r="B67" s="388" t="s">
        <v>104</v>
      </c>
      <c r="C67" s="27"/>
      <c r="D67" s="27"/>
      <c r="E67" s="42">
        <f t="shared" si="8"/>
        <v>0</v>
      </c>
      <c r="F67" s="388"/>
      <c r="G67" s="388"/>
      <c r="H67" s="38">
        <f t="shared" si="9"/>
        <v>0</v>
      </c>
      <c r="I67" s="282" t="s">
        <v>270</v>
      </c>
      <c r="J67" s="42">
        <f t="shared" si="10"/>
        <v>0</v>
      </c>
      <c r="K67" s="42">
        <f t="shared" si="11"/>
        <v>20</v>
      </c>
      <c r="M67" s="56"/>
      <c r="N67" s="56"/>
      <c r="O67" s="41"/>
      <c r="P67" s="57"/>
      <c r="Q67" s="57"/>
    </row>
    <row r="68" spans="2:17" ht="14.25" thickTop="1" thickBot="1" x14ac:dyDescent="0.25">
      <c r="B68" s="388" t="s">
        <v>105</v>
      </c>
      <c r="C68" s="27"/>
      <c r="D68" s="27"/>
      <c r="E68" s="42">
        <f t="shared" si="8"/>
        <v>0</v>
      </c>
      <c r="F68" s="388"/>
      <c r="G68" s="388"/>
      <c r="H68" s="38">
        <f t="shared" si="9"/>
        <v>0</v>
      </c>
      <c r="I68" s="282" t="s">
        <v>76</v>
      </c>
      <c r="J68" s="42">
        <f t="shared" si="10"/>
        <v>0</v>
      </c>
      <c r="K68" s="42">
        <f t="shared" si="11"/>
        <v>12</v>
      </c>
      <c r="M68" s="56"/>
      <c r="N68" s="56"/>
      <c r="O68" s="41"/>
      <c r="P68" s="57"/>
      <c r="Q68" s="57"/>
    </row>
    <row r="69" spans="2:17" ht="14.25" thickTop="1" thickBot="1" x14ac:dyDescent="0.25">
      <c r="B69" s="282" t="s">
        <v>211</v>
      </c>
      <c r="C69" s="349">
        <f>SUM(C61:C68)</f>
        <v>0</v>
      </c>
      <c r="D69" s="42">
        <f>SUM(D61:D68)</f>
        <v>0</v>
      </c>
      <c r="E69" s="42">
        <f t="shared" si="8"/>
        <v>0</v>
      </c>
      <c r="F69" s="42">
        <f>SUM(F61:F68)</f>
        <v>0</v>
      </c>
      <c r="G69" s="42">
        <f>SUM(G61:G68)</f>
        <v>0</v>
      </c>
      <c r="H69" s="38">
        <f t="shared" si="9"/>
        <v>0</v>
      </c>
      <c r="I69" s="282" t="s">
        <v>878</v>
      </c>
      <c r="J69" s="42">
        <f t="shared" si="10"/>
        <v>0</v>
      </c>
      <c r="K69" s="42">
        <f t="shared" si="11"/>
        <v>604</v>
      </c>
    </row>
    <row r="70" spans="2:17" ht="13.5" thickTop="1" x14ac:dyDescent="0.2"/>
    <row r="72" spans="2:17" x14ac:dyDescent="0.2">
      <c r="B72" s="293" t="s">
        <v>879</v>
      </c>
      <c r="C72" s="293" t="s">
        <v>1</v>
      </c>
      <c r="D72" s="293" t="s">
        <v>1</v>
      </c>
      <c r="E72" s="293" t="s">
        <v>1</v>
      </c>
      <c r="F72" s="293" t="s">
        <v>1</v>
      </c>
      <c r="G72" s="293" t="s">
        <v>1</v>
      </c>
      <c r="H72" s="293" t="s">
        <v>1</v>
      </c>
      <c r="I72" s="293" t="s">
        <v>1</v>
      </c>
      <c r="J72" s="293" t="s">
        <v>1</v>
      </c>
      <c r="K72" s="293" t="s">
        <v>1</v>
      </c>
    </row>
    <row r="73" spans="2:17" x14ac:dyDescent="0.2">
      <c r="B73" s="293" t="s">
        <v>880</v>
      </c>
      <c r="C73" s="293" t="s">
        <v>1</v>
      </c>
      <c r="D73" s="293" t="s">
        <v>1</v>
      </c>
      <c r="E73" s="293" t="s">
        <v>1</v>
      </c>
      <c r="F73" s="293" t="s">
        <v>1</v>
      </c>
      <c r="G73" s="293" t="s">
        <v>1</v>
      </c>
      <c r="H73" s="293" t="s">
        <v>1</v>
      </c>
      <c r="I73" s="293" t="s">
        <v>1</v>
      </c>
      <c r="J73" s="293" t="s">
        <v>1</v>
      </c>
      <c r="K73" s="293" t="s">
        <v>1</v>
      </c>
    </row>
    <row r="74" spans="2:17" x14ac:dyDescent="0.2">
      <c r="B74" s="282" t="s">
        <v>164</v>
      </c>
      <c r="C74" s="282" t="s">
        <v>243</v>
      </c>
      <c r="D74" s="282" t="s">
        <v>1</v>
      </c>
      <c r="E74" s="282" t="s">
        <v>1</v>
      </c>
      <c r="F74" s="282" t="s">
        <v>870</v>
      </c>
      <c r="G74" s="282" t="s">
        <v>1</v>
      </c>
      <c r="H74" s="282" t="s">
        <v>1</v>
      </c>
      <c r="I74" s="282" t="s">
        <v>248</v>
      </c>
      <c r="J74" s="282" t="s">
        <v>1</v>
      </c>
      <c r="K74" s="282" t="s">
        <v>1</v>
      </c>
    </row>
    <row r="75" spans="2:17" x14ac:dyDescent="0.2">
      <c r="B75" s="282" t="s">
        <v>1</v>
      </c>
      <c r="C75" s="282" t="s">
        <v>871</v>
      </c>
      <c r="D75" s="282" t="s">
        <v>872</v>
      </c>
      <c r="E75" s="282" t="s">
        <v>248</v>
      </c>
      <c r="F75" s="282" t="s">
        <v>871</v>
      </c>
      <c r="G75" s="282" t="s">
        <v>872</v>
      </c>
      <c r="H75" s="282" t="s">
        <v>248</v>
      </c>
      <c r="I75" s="282" t="s">
        <v>871</v>
      </c>
      <c r="J75" s="282" t="s">
        <v>872</v>
      </c>
      <c r="K75" s="282" t="s">
        <v>248</v>
      </c>
    </row>
    <row r="76" spans="2:17" ht="14.25" thickTop="1" thickBot="1" x14ac:dyDescent="0.25">
      <c r="B76" s="282" t="s">
        <v>1</v>
      </c>
      <c r="C76" s="282" t="s">
        <v>873</v>
      </c>
      <c r="D76" s="282" t="s">
        <v>1</v>
      </c>
      <c r="E76" s="282" t="s">
        <v>1</v>
      </c>
      <c r="F76" s="282" t="s">
        <v>1</v>
      </c>
      <c r="G76" s="282" t="s">
        <v>1</v>
      </c>
      <c r="H76" s="282" t="s">
        <v>1</v>
      </c>
      <c r="I76" s="282" t="s">
        <v>1</v>
      </c>
      <c r="J76" s="282" t="s">
        <v>1</v>
      </c>
      <c r="K76" s="282" t="s">
        <v>1</v>
      </c>
    </row>
    <row r="77" spans="2:17" ht="31.5" customHeight="1" thickTop="1" thickBot="1" x14ac:dyDescent="0.25">
      <c r="B77" s="282" t="s">
        <v>69</v>
      </c>
      <c r="C77" s="349">
        <f>+C42</f>
        <v>0</v>
      </c>
      <c r="D77" s="102">
        <f>+D42</f>
        <v>0</v>
      </c>
      <c r="E77" s="102">
        <f>+E42</f>
        <v>0</v>
      </c>
      <c r="F77" s="102">
        <f>+F42</f>
        <v>0</v>
      </c>
      <c r="G77" s="102">
        <f>+G42</f>
        <v>0</v>
      </c>
      <c r="H77" s="102">
        <f>SUM(F77:G77)</f>
        <v>0</v>
      </c>
      <c r="I77" s="102">
        <f t="shared" ref="I77:J79" si="12">+C77+F77</f>
        <v>0</v>
      </c>
      <c r="J77" s="102">
        <f t="shared" si="12"/>
        <v>0</v>
      </c>
      <c r="K77" s="102">
        <f>+K42</f>
        <v>0</v>
      </c>
    </row>
    <row r="78" spans="2:17" ht="35.25" customHeight="1" thickTop="1" thickBot="1" x14ac:dyDescent="0.25">
      <c r="B78" s="282" t="s">
        <v>93</v>
      </c>
      <c r="C78" s="349">
        <f>+C53</f>
        <v>0</v>
      </c>
      <c r="D78" s="102">
        <f t="shared" ref="D78:K78" si="13">+D53</f>
        <v>0</v>
      </c>
      <c r="E78" s="102">
        <f t="shared" si="13"/>
        <v>0</v>
      </c>
      <c r="F78" s="102">
        <f t="shared" si="13"/>
        <v>0</v>
      </c>
      <c r="G78" s="102">
        <f t="shared" si="13"/>
        <v>0</v>
      </c>
      <c r="H78" s="102">
        <f>SUM(F78:G78)</f>
        <v>0</v>
      </c>
      <c r="I78" s="102">
        <f t="shared" si="12"/>
        <v>0</v>
      </c>
      <c r="J78" s="102">
        <f t="shared" si="12"/>
        <v>0</v>
      </c>
      <c r="K78" s="102">
        <f t="shared" si="13"/>
        <v>0</v>
      </c>
    </row>
    <row r="79" spans="2:17" ht="35.25" customHeight="1" thickTop="1" thickBot="1" x14ac:dyDescent="0.25">
      <c r="B79" s="282" t="s">
        <v>96</v>
      </c>
      <c r="C79" s="349">
        <f>+C69</f>
        <v>0</v>
      </c>
      <c r="D79" s="102">
        <f t="shared" ref="D79:K79" si="14">+D69</f>
        <v>0</v>
      </c>
      <c r="E79" s="102">
        <f t="shared" si="14"/>
        <v>0</v>
      </c>
      <c r="F79" s="102">
        <f t="shared" si="14"/>
        <v>0</v>
      </c>
      <c r="G79" s="102">
        <f t="shared" si="14"/>
        <v>0</v>
      </c>
      <c r="H79" s="102">
        <f>SUM(F79:G79)</f>
        <v>0</v>
      </c>
      <c r="I79" s="102">
        <f t="shared" si="12"/>
        <v>0</v>
      </c>
      <c r="J79" s="102">
        <f t="shared" si="12"/>
        <v>0</v>
      </c>
      <c r="K79" s="102">
        <f t="shared" si="14"/>
        <v>604</v>
      </c>
    </row>
    <row r="80" spans="2:17" ht="14.25" thickTop="1" thickBot="1" x14ac:dyDescent="0.25">
      <c r="B80" s="282" t="s">
        <v>248</v>
      </c>
      <c r="C80" s="349">
        <f>SUM(C77:C79)</f>
        <v>0</v>
      </c>
      <c r="D80" s="102">
        <f>SUM(D77:D79)</f>
        <v>0</v>
      </c>
      <c r="E80" s="102">
        <f>SUM(E77:E79)</f>
        <v>0</v>
      </c>
      <c r="F80" s="102">
        <f>SUM(F77:F79)</f>
        <v>0</v>
      </c>
      <c r="G80" s="102">
        <f>SUM(G77:G79)</f>
        <v>0</v>
      </c>
      <c r="H80" s="102">
        <f>SUM(F80:G80)</f>
        <v>0</v>
      </c>
      <c r="I80" s="102">
        <f>SUM(I77:I79)</f>
        <v>0</v>
      </c>
      <c r="J80" s="102">
        <f>SUM(J77:J79)</f>
        <v>0</v>
      </c>
      <c r="K80" s="102">
        <f>+I80+J80</f>
        <v>0</v>
      </c>
    </row>
    <row r="81" spans="1:11" ht="14.25" thickTop="1" thickBot="1" x14ac:dyDescent="0.25">
      <c r="B81" s="282" t="s">
        <v>881</v>
      </c>
      <c r="C81" s="282" t="s">
        <v>1</v>
      </c>
      <c r="D81" s="282" t="s">
        <v>1</v>
      </c>
      <c r="E81" s="282" t="s">
        <v>1</v>
      </c>
      <c r="F81" s="282" t="s">
        <v>1</v>
      </c>
      <c r="G81" s="282" t="s">
        <v>1</v>
      </c>
      <c r="H81" s="282" t="s">
        <v>1</v>
      </c>
      <c r="I81" s="282" t="s">
        <v>1</v>
      </c>
      <c r="J81" s="282" t="s">
        <v>1</v>
      </c>
      <c r="K81" s="282" t="s">
        <v>1</v>
      </c>
    </row>
    <row r="82" spans="1:11" ht="14.25" thickTop="1" thickBot="1" x14ac:dyDescent="0.25">
      <c r="B82" s="282" t="s">
        <v>69</v>
      </c>
      <c r="C82" s="345" t="e">
        <f>+C77/E77*100</f>
        <v>#DIV/0!</v>
      </c>
      <c r="D82" s="345" t="e">
        <f>+D77/E77*100</f>
        <v>#DIV/0!</v>
      </c>
      <c r="E82" s="345" t="e">
        <f>SUM(C82:D82)</f>
        <v>#DIV/0!</v>
      </c>
      <c r="F82" s="101" t="e">
        <f>+F77/H77*100</f>
        <v>#DIV/0!</v>
      </c>
      <c r="G82" s="101" t="e">
        <f>+G77/H77*100</f>
        <v>#DIV/0!</v>
      </c>
      <c r="H82" s="101" t="e">
        <f>SUM(F82:G82)</f>
        <v>#DIV/0!</v>
      </c>
      <c r="I82" s="345" t="e">
        <f>+I77/K77*100</f>
        <v>#DIV/0!</v>
      </c>
      <c r="J82" s="345" t="e">
        <f>+J77/K77*100</f>
        <v>#DIV/0!</v>
      </c>
      <c r="K82" s="345" t="e">
        <f>SUM(I82:J82)</f>
        <v>#DIV/0!</v>
      </c>
    </row>
    <row r="83" spans="1:11" ht="14.25" thickTop="1" thickBot="1" x14ac:dyDescent="0.25">
      <c r="B83" s="282" t="s">
        <v>93</v>
      </c>
      <c r="C83" s="345" t="e">
        <f>+C78/E78*100</f>
        <v>#DIV/0!</v>
      </c>
      <c r="D83" s="345" t="e">
        <f>+D78/E78*100</f>
        <v>#DIV/0!</v>
      </c>
      <c r="E83" s="101" t="e">
        <f>SUM(C83:D83)</f>
        <v>#DIV/0!</v>
      </c>
      <c r="F83" s="282" t="e">
        <f>+F78/H78*100</f>
        <v>#DIV/0!</v>
      </c>
      <c r="G83" s="282" t="e">
        <f>+G78/H78*100</f>
        <v>#DIV/0!</v>
      </c>
      <c r="H83" s="101" t="e">
        <f>SUM(F83:G83)</f>
        <v>#DIV/0!</v>
      </c>
      <c r="I83" s="282" t="e">
        <f>+I78/K78*100</f>
        <v>#DIV/0!</v>
      </c>
      <c r="J83" s="282" t="e">
        <f>+J78/K78*100</f>
        <v>#DIV/0!</v>
      </c>
      <c r="K83" s="100" t="e">
        <f>SUM(I83:J83)</f>
        <v>#DIV/0!</v>
      </c>
    </row>
    <row r="84" spans="1:11" ht="14.25" thickTop="1" thickBot="1" x14ac:dyDescent="0.25">
      <c r="B84" s="282" t="s">
        <v>96</v>
      </c>
      <c r="C84" s="345" t="e">
        <f>+C79/E79*100</f>
        <v>#DIV/0!</v>
      </c>
      <c r="D84" s="345" t="e">
        <f>+D79/E79*100</f>
        <v>#DIV/0!</v>
      </c>
      <c r="E84" s="101" t="e">
        <f>SUM(C84:D84)</f>
        <v>#DIV/0!</v>
      </c>
      <c r="F84" s="345" t="e">
        <f>+F79/H79*100</f>
        <v>#DIV/0!</v>
      </c>
      <c r="G84" s="345" t="e">
        <f>+G79/H79*100</f>
        <v>#DIV/0!</v>
      </c>
      <c r="H84" s="101" t="e">
        <f>SUM(F84:G84)</f>
        <v>#DIV/0!</v>
      </c>
      <c r="I84" s="345">
        <f>+I79/K79*100</f>
        <v>0</v>
      </c>
      <c r="J84" s="345">
        <f>+J79/K79*100</f>
        <v>0</v>
      </c>
      <c r="K84" s="101">
        <f>SUM(I84:J84)</f>
        <v>0</v>
      </c>
    </row>
    <row r="85" spans="1:11" ht="13.5" thickTop="1" x14ac:dyDescent="0.2"/>
    <row r="87" spans="1:11" x14ac:dyDescent="0.2">
      <c r="B87" s="293" t="s">
        <v>882</v>
      </c>
      <c r="C87" s="293" t="s">
        <v>1</v>
      </c>
      <c r="D87" s="293" t="s">
        <v>1</v>
      </c>
    </row>
    <row r="88" spans="1:11" x14ac:dyDescent="0.2">
      <c r="B88" s="293" t="s">
        <v>883</v>
      </c>
      <c r="C88" s="293" t="s">
        <v>1</v>
      </c>
      <c r="D88" s="293" t="s">
        <v>1</v>
      </c>
    </row>
    <row r="89" spans="1:11" x14ac:dyDescent="0.2">
      <c r="B89" s="282" t="s">
        <v>0</v>
      </c>
      <c r="C89" s="282" t="s">
        <v>115</v>
      </c>
      <c r="D89" s="282" t="s">
        <v>884</v>
      </c>
    </row>
    <row r="90" spans="1:11" ht="14.25" thickTop="1" thickBot="1" x14ac:dyDescent="0.25">
      <c r="B90" s="282" t="s">
        <v>885</v>
      </c>
      <c r="C90" s="282" t="s">
        <v>886</v>
      </c>
      <c r="D90" s="282" t="s">
        <v>1</v>
      </c>
    </row>
    <row r="91" spans="1:11" ht="14.25" thickTop="1" thickBot="1" x14ac:dyDescent="0.25">
      <c r="B91" s="435">
        <f>+I80</f>
        <v>0</v>
      </c>
      <c r="C91" s="435">
        <f>+J80</f>
        <v>0</v>
      </c>
      <c r="D91" s="345" t="e">
        <f>+B91/C91*100</f>
        <v>#DIV/0!</v>
      </c>
    </row>
    <row r="92" spans="1:11" ht="13.5" thickTop="1" x14ac:dyDescent="0.2"/>
    <row r="93" spans="1:11" x14ac:dyDescent="0.2">
      <c r="C93" s="94"/>
    </row>
    <row r="95" spans="1:11" ht="15" x14ac:dyDescent="0.25">
      <c r="A95" s="2" t="s">
        <v>887</v>
      </c>
    </row>
    <row r="96" spans="1:11" ht="15" x14ac:dyDescent="0.25">
      <c r="A96" s="402" t="s">
        <v>888</v>
      </c>
      <c r="B96" s="402" t="s">
        <v>1</v>
      </c>
      <c r="C96" s="402" t="s">
        <v>1</v>
      </c>
      <c r="D96" s="402" t="s">
        <v>1</v>
      </c>
      <c r="E96" s="402" t="s">
        <v>1</v>
      </c>
      <c r="F96" s="402" t="s">
        <v>1</v>
      </c>
    </row>
    <row r="98" spans="2:10" x14ac:dyDescent="0.2">
      <c r="B98" s="293" t="s">
        <v>889</v>
      </c>
      <c r="C98" s="293" t="s">
        <v>1</v>
      </c>
      <c r="D98" s="293" t="s">
        <v>1</v>
      </c>
      <c r="E98" s="293" t="s">
        <v>1</v>
      </c>
      <c r="F98" s="293" t="s">
        <v>1</v>
      </c>
      <c r="G98" s="293" t="s">
        <v>1</v>
      </c>
    </row>
    <row r="99" spans="2:10" x14ac:dyDescent="0.2">
      <c r="B99" s="12" t="s">
        <v>0</v>
      </c>
      <c r="C99" s="12" t="s">
        <v>115</v>
      </c>
      <c r="D99" s="12" t="s">
        <v>116</v>
      </c>
      <c r="E99" s="12" t="s">
        <v>117</v>
      </c>
      <c r="F99" s="12" t="s">
        <v>118</v>
      </c>
      <c r="G99" s="12" t="s">
        <v>119</v>
      </c>
    </row>
    <row r="100" spans="2:10" ht="95.1" customHeight="1" x14ac:dyDescent="0.2">
      <c r="B100" s="12" t="s">
        <v>890</v>
      </c>
      <c r="C100" s="12" t="s">
        <v>891</v>
      </c>
      <c r="D100" s="12" t="s">
        <v>892</v>
      </c>
      <c r="E100" s="12" t="s">
        <v>893</v>
      </c>
      <c r="F100" s="12" t="s">
        <v>894</v>
      </c>
      <c r="G100" s="12" t="s">
        <v>895</v>
      </c>
    </row>
    <row r="101" spans="2:10" x14ac:dyDescent="0.2">
      <c r="B101" s="388"/>
      <c r="C101" s="436"/>
      <c r="D101" s="436"/>
      <c r="E101" s="436"/>
      <c r="F101" s="436"/>
      <c r="G101" s="388"/>
    </row>
    <row r="102" spans="2:10" x14ac:dyDescent="0.2">
      <c r="B102" s="282" t="s">
        <v>905</v>
      </c>
      <c r="C102" s="282" t="s">
        <v>1</v>
      </c>
      <c r="D102" s="282" t="s">
        <v>906</v>
      </c>
      <c r="E102" s="282" t="s">
        <v>1</v>
      </c>
      <c r="F102" s="282" t="s">
        <v>907</v>
      </c>
      <c r="G102" s="282" t="s">
        <v>1</v>
      </c>
    </row>
    <row r="103" spans="2:10" x14ac:dyDescent="0.2">
      <c r="B103" s="345" t="e">
        <f>+B101/C101*100</f>
        <v>#DIV/0!</v>
      </c>
      <c r="C103" s="345" t="s">
        <v>1</v>
      </c>
      <c r="D103" s="345" t="e">
        <f>+D101/E101*100</f>
        <v>#DIV/0!</v>
      </c>
      <c r="E103" s="345" t="s">
        <v>1</v>
      </c>
      <c r="F103" s="345" t="e">
        <f>+F101/G101*100</f>
        <v>#DIV/0!</v>
      </c>
      <c r="G103" s="345" t="s">
        <v>1</v>
      </c>
    </row>
    <row r="106" spans="2:10" x14ac:dyDescent="0.2">
      <c r="B106" s="293" t="s">
        <v>896</v>
      </c>
      <c r="C106" s="293" t="s">
        <v>1</v>
      </c>
      <c r="D106" s="293" t="s">
        <v>1</v>
      </c>
      <c r="E106" s="293" t="s">
        <v>1</v>
      </c>
      <c r="F106" s="293" t="s">
        <v>1</v>
      </c>
      <c r="G106" s="293" t="s">
        <v>1</v>
      </c>
      <c r="H106" s="293" t="s">
        <v>1</v>
      </c>
      <c r="I106" s="293" t="s">
        <v>1</v>
      </c>
      <c r="J106" s="293" t="s">
        <v>1</v>
      </c>
    </row>
    <row r="107" spans="2:10" x14ac:dyDescent="0.2">
      <c r="B107" s="293" t="s">
        <v>897</v>
      </c>
      <c r="C107" s="293" t="s">
        <v>1</v>
      </c>
      <c r="D107" s="293" t="s">
        <v>1</v>
      </c>
      <c r="E107" s="293" t="s">
        <v>1</v>
      </c>
      <c r="F107" s="293" t="s">
        <v>1</v>
      </c>
      <c r="G107" s="293" t="s">
        <v>1</v>
      </c>
      <c r="H107" s="293" t="s">
        <v>1</v>
      </c>
      <c r="I107" s="293" t="s">
        <v>1</v>
      </c>
      <c r="J107" s="293" t="s">
        <v>1</v>
      </c>
    </row>
    <row r="108" spans="2:10" ht="66" customHeight="1" thickTop="1" thickBot="1" x14ac:dyDescent="0.25">
      <c r="B108" s="282" t="s">
        <v>898</v>
      </c>
      <c r="C108" s="282" t="s">
        <v>1</v>
      </c>
      <c r="D108" s="282" t="s">
        <v>899</v>
      </c>
      <c r="E108" s="282" t="s">
        <v>1</v>
      </c>
      <c r="F108" s="282" t="s">
        <v>900</v>
      </c>
      <c r="G108" s="282" t="s">
        <v>901</v>
      </c>
      <c r="H108" s="282" t="s">
        <v>1</v>
      </c>
      <c r="I108" s="282" t="s">
        <v>1</v>
      </c>
      <c r="J108" s="282" t="s">
        <v>1</v>
      </c>
    </row>
    <row r="109" spans="2:10" ht="14.25" thickTop="1" thickBot="1" x14ac:dyDescent="0.25">
      <c r="B109" s="282" t="s">
        <v>902</v>
      </c>
      <c r="C109" s="282" t="s">
        <v>1</v>
      </c>
      <c r="D109" s="27"/>
      <c r="E109" s="27"/>
      <c r="F109" s="419"/>
      <c r="G109" s="388"/>
      <c r="H109" s="388"/>
      <c r="I109" s="388"/>
      <c r="J109" s="388"/>
    </row>
    <row r="110" spans="2:10" ht="14.25" thickTop="1" thickBot="1" x14ac:dyDescent="0.25">
      <c r="B110" s="282" t="s">
        <v>903</v>
      </c>
      <c r="C110" s="282" t="s">
        <v>1</v>
      </c>
      <c r="D110" s="27"/>
      <c r="E110" s="27"/>
      <c r="F110" s="419"/>
      <c r="G110" s="388"/>
      <c r="H110" s="388"/>
      <c r="I110" s="388"/>
      <c r="J110" s="388"/>
    </row>
    <row r="111" spans="2:10" ht="14.25" thickTop="1" thickBot="1" x14ac:dyDescent="0.25">
      <c r="B111" s="282" t="s">
        <v>904</v>
      </c>
      <c r="C111" s="282" t="s">
        <v>1</v>
      </c>
      <c r="D111" s="27"/>
      <c r="E111" s="27"/>
      <c r="F111" s="419"/>
      <c r="G111" s="388"/>
      <c r="H111" s="388"/>
      <c r="I111" s="388"/>
      <c r="J111" s="388"/>
    </row>
    <row r="112" spans="2:10" ht="14.25" thickTop="1" thickBot="1" x14ac:dyDescent="0.25">
      <c r="B112" s="282" t="s">
        <v>211</v>
      </c>
      <c r="C112" s="282" t="s">
        <v>1</v>
      </c>
      <c r="D112" s="437">
        <f>SUM(D109:E111)</f>
        <v>0</v>
      </c>
      <c r="E112" s="438"/>
      <c r="F112" s="42">
        <f>SUM(F109:F111)</f>
        <v>0</v>
      </c>
      <c r="G112" s="282" t="s">
        <v>22</v>
      </c>
      <c r="H112" s="282" t="s">
        <v>1</v>
      </c>
      <c r="I112" s="282" t="s">
        <v>1</v>
      </c>
      <c r="J112" s="282" t="s">
        <v>1</v>
      </c>
    </row>
    <row r="113" spans="1:17" ht="13.5" thickTop="1" x14ac:dyDescent="0.2"/>
    <row r="115" spans="1:17" ht="15" x14ac:dyDescent="0.25">
      <c r="A115" s="2" t="s">
        <v>908</v>
      </c>
    </row>
    <row r="116" spans="1:17" ht="15" x14ac:dyDescent="0.25">
      <c r="A116" s="402" t="s">
        <v>23</v>
      </c>
      <c r="B116" s="402" t="s">
        <v>1</v>
      </c>
      <c r="C116" s="402" t="s">
        <v>1</v>
      </c>
      <c r="D116" s="402" t="s">
        <v>1</v>
      </c>
      <c r="E116" s="402" t="s">
        <v>1</v>
      </c>
      <c r="F116" s="402" t="s">
        <v>1</v>
      </c>
    </row>
    <row r="118" spans="1:17" x14ac:dyDescent="0.2">
      <c r="B118" s="293" t="s">
        <v>909</v>
      </c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  <c r="M118" s="293"/>
      <c r="N118" s="293"/>
    </row>
    <row r="119" spans="1:17" ht="13.5" customHeight="1" thickBot="1" x14ac:dyDescent="0.25">
      <c r="B119" s="292" t="s">
        <v>910</v>
      </c>
      <c r="C119" s="292"/>
      <c r="D119" s="292"/>
      <c r="E119" s="292"/>
      <c r="F119" s="292"/>
      <c r="G119" s="292"/>
      <c r="H119" s="292"/>
      <c r="I119" s="292"/>
      <c r="J119" s="292"/>
      <c r="K119" s="292"/>
      <c r="L119" s="292"/>
      <c r="M119" s="292"/>
      <c r="N119" s="292"/>
    </row>
    <row r="120" spans="1:17" ht="84" customHeight="1" thickTop="1" thickBot="1" x14ac:dyDescent="0.25">
      <c r="B120" s="282" t="s">
        <v>911</v>
      </c>
      <c r="C120" s="341" t="s">
        <v>1034</v>
      </c>
      <c r="D120" s="397"/>
      <c r="E120" s="342"/>
      <c r="F120" s="341" t="s">
        <v>1036</v>
      </c>
      <c r="G120" s="397"/>
      <c r="H120" s="342"/>
      <c r="I120" s="341" t="s">
        <v>1037</v>
      </c>
      <c r="J120" s="397"/>
      <c r="K120" s="342"/>
      <c r="L120" s="200" t="s">
        <v>1038</v>
      </c>
      <c r="M120" s="201" t="s">
        <v>1039</v>
      </c>
      <c r="N120" s="201" t="s">
        <v>1040</v>
      </c>
    </row>
    <row r="121" spans="1:17" ht="37.5" thickTop="1" thickBot="1" x14ac:dyDescent="0.25">
      <c r="B121" s="282" t="s">
        <v>1</v>
      </c>
      <c r="C121" s="144" t="s">
        <v>1035</v>
      </c>
      <c r="D121" s="144" t="s">
        <v>1032</v>
      </c>
      <c r="E121" s="282" t="s">
        <v>1033</v>
      </c>
      <c r="F121" s="144" t="s">
        <v>1035</v>
      </c>
      <c r="G121" s="144" t="s">
        <v>1032</v>
      </c>
      <c r="H121" s="144" t="s">
        <v>1033</v>
      </c>
      <c r="I121" s="144" t="s">
        <v>1035</v>
      </c>
      <c r="J121" s="144" t="s">
        <v>1032</v>
      </c>
      <c r="K121" s="144" t="s">
        <v>1033</v>
      </c>
      <c r="L121" s="144" t="s">
        <v>303</v>
      </c>
      <c r="M121" s="144" t="s">
        <v>304</v>
      </c>
      <c r="N121" s="144" t="s">
        <v>1041</v>
      </c>
    </row>
    <row r="122" spans="1:17" ht="13.5" thickTop="1" x14ac:dyDescent="0.2">
      <c r="B122" s="215" t="s">
        <v>912</v>
      </c>
      <c r="C122" s="202"/>
      <c r="D122" s="202"/>
      <c r="E122" s="203"/>
      <c r="F122" s="203"/>
      <c r="G122" s="178"/>
      <c r="H122" s="178"/>
      <c r="I122" s="178"/>
      <c r="J122" s="178"/>
      <c r="K122" s="178"/>
      <c r="L122" s="209">
        <f>SUM(C122:K122)</f>
        <v>0</v>
      </c>
      <c r="M122" s="428"/>
      <c r="N122" s="219" t="e">
        <f>+L122/M$122*100</f>
        <v>#DIV/0!</v>
      </c>
    </row>
    <row r="123" spans="1:17" x14ac:dyDescent="0.2">
      <c r="B123" s="216" t="s">
        <v>913</v>
      </c>
      <c r="C123" s="204"/>
      <c r="D123" s="204"/>
      <c r="E123" s="205"/>
      <c r="F123" s="205"/>
      <c r="G123" s="179"/>
      <c r="H123" s="179"/>
      <c r="I123" s="179"/>
      <c r="J123" s="179"/>
      <c r="K123" s="179"/>
      <c r="L123" s="210">
        <f t="shared" ref="L123:L141" si="15">SUM(C123:K123)</f>
        <v>0</v>
      </c>
      <c r="M123" s="429"/>
      <c r="N123" s="220" t="e">
        <f t="shared" ref="N123:N141" si="16">+L123/M$122*100</f>
        <v>#DIV/0!</v>
      </c>
      <c r="Q123" s="214"/>
    </row>
    <row r="124" spans="1:17" x14ac:dyDescent="0.2">
      <c r="B124" s="216" t="s">
        <v>914</v>
      </c>
      <c r="C124" s="204"/>
      <c r="D124" s="204"/>
      <c r="E124" s="205"/>
      <c r="F124" s="205"/>
      <c r="G124" s="179"/>
      <c r="H124" s="179"/>
      <c r="I124" s="179"/>
      <c r="J124" s="179"/>
      <c r="K124" s="179"/>
      <c r="L124" s="210">
        <f t="shared" si="15"/>
        <v>0</v>
      </c>
      <c r="M124" s="429"/>
      <c r="N124" s="220" t="e">
        <f t="shared" si="16"/>
        <v>#DIV/0!</v>
      </c>
      <c r="P124" s="143"/>
    </row>
    <row r="125" spans="1:17" ht="24" x14ac:dyDescent="0.2">
      <c r="B125" s="216" t="s">
        <v>915</v>
      </c>
      <c r="C125" s="204"/>
      <c r="D125" s="204"/>
      <c r="E125" s="205"/>
      <c r="F125" s="205"/>
      <c r="G125" s="179"/>
      <c r="H125" s="179"/>
      <c r="I125" s="179"/>
      <c r="J125" s="179"/>
      <c r="K125" s="179"/>
      <c r="L125" s="210">
        <f t="shared" si="15"/>
        <v>0</v>
      </c>
      <c r="M125" s="429"/>
      <c r="N125" s="220" t="e">
        <f t="shared" si="16"/>
        <v>#DIV/0!</v>
      </c>
    </row>
    <row r="126" spans="1:17" x14ac:dyDescent="0.2">
      <c r="B126" s="216" t="s">
        <v>916</v>
      </c>
      <c r="C126" s="204"/>
      <c r="D126" s="204"/>
      <c r="E126" s="205"/>
      <c r="F126" s="205"/>
      <c r="G126" s="179"/>
      <c r="H126" s="179"/>
      <c r="I126" s="179"/>
      <c r="J126" s="179"/>
      <c r="K126" s="179"/>
      <c r="L126" s="210">
        <f t="shared" si="15"/>
        <v>0</v>
      </c>
      <c r="M126" s="429"/>
      <c r="N126" s="220" t="e">
        <f t="shared" si="16"/>
        <v>#DIV/0!</v>
      </c>
    </row>
    <row r="127" spans="1:17" x14ac:dyDescent="0.2">
      <c r="B127" s="216" t="s">
        <v>558</v>
      </c>
      <c r="C127" s="204"/>
      <c r="D127" s="204"/>
      <c r="E127" s="205"/>
      <c r="F127" s="205"/>
      <c r="G127" s="179"/>
      <c r="H127" s="179"/>
      <c r="I127" s="179"/>
      <c r="J127" s="179"/>
      <c r="K127" s="179"/>
      <c r="L127" s="210">
        <f t="shared" si="15"/>
        <v>0</v>
      </c>
      <c r="M127" s="429"/>
      <c r="N127" s="220" t="e">
        <f t="shared" si="16"/>
        <v>#DIV/0!</v>
      </c>
    </row>
    <row r="128" spans="1:17" ht="28.5" customHeight="1" x14ac:dyDescent="0.2">
      <c r="B128" s="216" t="s">
        <v>917</v>
      </c>
      <c r="C128" s="204"/>
      <c r="D128" s="204"/>
      <c r="E128" s="205"/>
      <c r="F128" s="205"/>
      <c r="G128" s="179"/>
      <c r="H128" s="179"/>
      <c r="I128" s="179"/>
      <c r="J128" s="179"/>
      <c r="K128" s="179"/>
      <c r="L128" s="210">
        <f t="shared" si="15"/>
        <v>0</v>
      </c>
      <c r="M128" s="429"/>
      <c r="N128" s="220" t="e">
        <f t="shared" si="16"/>
        <v>#DIV/0!</v>
      </c>
      <c r="P128" s="143"/>
    </row>
    <row r="129" spans="2:16" x14ac:dyDescent="0.2">
      <c r="B129" s="216" t="s">
        <v>918</v>
      </c>
      <c r="C129" s="204"/>
      <c r="D129" s="204"/>
      <c r="E129" s="205"/>
      <c r="F129" s="205"/>
      <c r="G129" s="179"/>
      <c r="H129" s="179"/>
      <c r="I129" s="179"/>
      <c r="J129" s="179"/>
      <c r="K129" s="179"/>
      <c r="L129" s="210">
        <f t="shared" si="15"/>
        <v>0</v>
      </c>
      <c r="M129" s="429"/>
      <c r="N129" s="220" t="e">
        <f t="shared" si="16"/>
        <v>#DIV/0!</v>
      </c>
    </row>
    <row r="130" spans="2:16" x14ac:dyDescent="0.2">
      <c r="B130" s="216" t="s">
        <v>919</v>
      </c>
      <c r="C130" s="204"/>
      <c r="D130" s="204"/>
      <c r="E130" s="205"/>
      <c r="F130" s="205"/>
      <c r="G130" s="179"/>
      <c r="H130" s="179"/>
      <c r="I130" s="179"/>
      <c r="J130" s="179"/>
      <c r="K130" s="179"/>
      <c r="L130" s="210">
        <f t="shared" si="15"/>
        <v>0</v>
      </c>
      <c r="M130" s="429"/>
      <c r="N130" s="220" t="e">
        <f t="shared" si="16"/>
        <v>#DIV/0!</v>
      </c>
    </row>
    <row r="131" spans="2:16" ht="24" customHeight="1" x14ac:dyDescent="0.2">
      <c r="B131" s="216" t="s">
        <v>920</v>
      </c>
      <c r="C131" s="204"/>
      <c r="D131" s="204"/>
      <c r="E131" s="205"/>
      <c r="F131" s="205"/>
      <c r="G131" s="179"/>
      <c r="H131" s="179"/>
      <c r="I131" s="179"/>
      <c r="J131" s="179"/>
      <c r="K131" s="179"/>
      <c r="L131" s="210">
        <f t="shared" si="15"/>
        <v>0</v>
      </c>
      <c r="M131" s="429"/>
      <c r="N131" s="220" t="e">
        <f t="shared" si="16"/>
        <v>#DIV/0!</v>
      </c>
      <c r="P131" s="94"/>
    </row>
    <row r="132" spans="2:16" x14ac:dyDescent="0.2">
      <c r="B132" s="216" t="s">
        <v>921</v>
      </c>
      <c r="C132" s="204"/>
      <c r="D132" s="204"/>
      <c r="E132" s="205"/>
      <c r="F132" s="205"/>
      <c r="G132" s="179"/>
      <c r="H132" s="179"/>
      <c r="I132" s="179"/>
      <c r="J132" s="179"/>
      <c r="K132" s="179"/>
      <c r="L132" s="210">
        <f t="shared" si="15"/>
        <v>0</v>
      </c>
      <c r="M132" s="429"/>
      <c r="N132" s="220" t="e">
        <f t="shared" si="16"/>
        <v>#DIV/0!</v>
      </c>
    </row>
    <row r="133" spans="2:16" x14ac:dyDescent="0.2">
      <c r="B133" s="216" t="s">
        <v>922</v>
      </c>
      <c r="C133" s="204"/>
      <c r="D133" s="204"/>
      <c r="E133" s="205"/>
      <c r="F133" s="205"/>
      <c r="G133" s="179"/>
      <c r="H133" s="179"/>
      <c r="I133" s="179"/>
      <c r="J133" s="179"/>
      <c r="K133" s="179"/>
      <c r="L133" s="210">
        <f t="shared" si="15"/>
        <v>0</v>
      </c>
      <c r="M133" s="429"/>
      <c r="N133" s="220" t="e">
        <f t="shared" si="16"/>
        <v>#DIV/0!</v>
      </c>
    </row>
    <row r="134" spans="2:16" x14ac:dyDescent="0.2">
      <c r="B134" s="216" t="s">
        <v>923</v>
      </c>
      <c r="C134" s="204"/>
      <c r="D134" s="204"/>
      <c r="E134" s="205"/>
      <c r="F134" s="205"/>
      <c r="G134" s="179"/>
      <c r="H134" s="179"/>
      <c r="I134" s="179"/>
      <c r="J134" s="179"/>
      <c r="K134" s="179"/>
      <c r="L134" s="210">
        <f t="shared" si="15"/>
        <v>0</v>
      </c>
      <c r="M134" s="429"/>
      <c r="N134" s="220" t="e">
        <f t="shared" si="16"/>
        <v>#DIV/0!</v>
      </c>
    </row>
    <row r="135" spans="2:16" ht="24" customHeight="1" x14ac:dyDescent="0.2">
      <c r="B135" s="216" t="s">
        <v>766</v>
      </c>
      <c r="C135" s="204"/>
      <c r="D135" s="204"/>
      <c r="E135" s="205"/>
      <c r="F135" s="205"/>
      <c r="G135" s="179"/>
      <c r="H135" s="179"/>
      <c r="I135" s="179"/>
      <c r="J135" s="179"/>
      <c r="K135" s="179"/>
      <c r="L135" s="210">
        <f t="shared" si="15"/>
        <v>0</v>
      </c>
      <c r="M135" s="429"/>
      <c r="N135" s="220" t="e">
        <f t="shared" si="16"/>
        <v>#DIV/0!</v>
      </c>
    </row>
    <row r="136" spans="2:16" x14ac:dyDescent="0.2">
      <c r="B136" s="216" t="s">
        <v>764</v>
      </c>
      <c r="C136" s="204"/>
      <c r="D136" s="204"/>
      <c r="E136" s="205"/>
      <c r="F136" s="205"/>
      <c r="G136" s="179"/>
      <c r="H136" s="179"/>
      <c r="I136" s="179"/>
      <c r="J136" s="179"/>
      <c r="K136" s="179"/>
      <c r="L136" s="210">
        <f t="shared" si="15"/>
        <v>0</v>
      </c>
      <c r="M136" s="429"/>
      <c r="N136" s="220" t="e">
        <f t="shared" si="16"/>
        <v>#DIV/0!</v>
      </c>
    </row>
    <row r="137" spans="2:16" x14ac:dyDescent="0.2">
      <c r="B137" s="216" t="s">
        <v>924</v>
      </c>
      <c r="C137" s="204"/>
      <c r="D137" s="204"/>
      <c r="E137" s="205"/>
      <c r="F137" s="205"/>
      <c r="G137" s="179"/>
      <c r="H137" s="179"/>
      <c r="I137" s="179"/>
      <c r="J137" s="179"/>
      <c r="K137" s="179"/>
      <c r="L137" s="210">
        <f t="shared" si="15"/>
        <v>0</v>
      </c>
      <c r="M137" s="429"/>
      <c r="N137" s="220" t="e">
        <f t="shared" si="16"/>
        <v>#DIV/0!</v>
      </c>
    </row>
    <row r="138" spans="2:16" x14ac:dyDescent="0.2">
      <c r="B138" s="216" t="s">
        <v>925</v>
      </c>
      <c r="C138" s="204"/>
      <c r="D138" s="204"/>
      <c r="E138" s="205"/>
      <c r="F138" s="205"/>
      <c r="G138" s="179"/>
      <c r="H138" s="179"/>
      <c r="I138" s="179"/>
      <c r="J138" s="179"/>
      <c r="K138" s="179"/>
      <c r="L138" s="210">
        <f t="shared" si="15"/>
        <v>0</v>
      </c>
      <c r="M138" s="429"/>
      <c r="N138" s="220" t="e">
        <f t="shared" si="16"/>
        <v>#DIV/0!</v>
      </c>
    </row>
    <row r="139" spans="2:16" x14ac:dyDescent="0.2">
      <c r="B139" s="216" t="s">
        <v>926</v>
      </c>
      <c r="C139" s="204"/>
      <c r="D139" s="204"/>
      <c r="E139" s="205"/>
      <c r="F139" s="205"/>
      <c r="G139" s="179"/>
      <c r="H139" s="179"/>
      <c r="I139" s="179"/>
      <c r="J139" s="179"/>
      <c r="K139" s="179"/>
      <c r="L139" s="210">
        <f t="shared" si="15"/>
        <v>0</v>
      </c>
      <c r="M139" s="429"/>
      <c r="N139" s="220" t="e">
        <f t="shared" si="16"/>
        <v>#DIV/0!</v>
      </c>
    </row>
    <row r="140" spans="2:16" x14ac:dyDescent="0.2">
      <c r="B140" s="216" t="s">
        <v>927</v>
      </c>
      <c r="C140" s="204"/>
      <c r="D140" s="204"/>
      <c r="E140" s="205"/>
      <c r="F140" s="205"/>
      <c r="G140" s="179"/>
      <c r="H140" s="179"/>
      <c r="I140" s="179"/>
      <c r="J140" s="179"/>
      <c r="K140" s="179"/>
      <c r="L140" s="210">
        <f t="shared" si="15"/>
        <v>0</v>
      </c>
      <c r="M140" s="429"/>
      <c r="N140" s="220" t="e">
        <f t="shared" si="16"/>
        <v>#DIV/0!</v>
      </c>
    </row>
    <row r="141" spans="2:16" ht="13.5" thickBot="1" x14ac:dyDescent="0.25">
      <c r="B141" s="217" t="s">
        <v>928</v>
      </c>
      <c r="C141" s="206"/>
      <c r="D141" s="206"/>
      <c r="E141" s="207"/>
      <c r="F141" s="207"/>
      <c r="G141" s="208"/>
      <c r="H141" s="208"/>
      <c r="I141" s="208"/>
      <c r="J141" s="208"/>
      <c r="K141" s="208"/>
      <c r="L141" s="218">
        <f t="shared" si="15"/>
        <v>0</v>
      </c>
      <c r="M141" s="430"/>
      <c r="N141" s="221" t="e">
        <f t="shared" si="16"/>
        <v>#DIV/0!</v>
      </c>
    </row>
    <row r="142" spans="2:16" ht="14.25" thickTop="1" thickBot="1" x14ac:dyDescent="0.25">
      <c r="B142" s="100" t="s">
        <v>929</v>
      </c>
      <c r="C142" s="211">
        <f>SUM(C122:C141)</f>
        <v>0</v>
      </c>
      <c r="D142" s="211">
        <f t="shared" ref="D142:K142" si="17">SUM(D122:D141)</f>
        <v>0</v>
      </c>
      <c r="E142" s="211">
        <f t="shared" si="17"/>
        <v>0</v>
      </c>
      <c r="F142" s="211">
        <f t="shared" si="17"/>
        <v>0</v>
      </c>
      <c r="G142" s="211">
        <f t="shared" si="17"/>
        <v>0</v>
      </c>
      <c r="H142" s="211">
        <f t="shared" si="17"/>
        <v>0</v>
      </c>
      <c r="I142" s="211">
        <f t="shared" si="17"/>
        <v>0</v>
      </c>
      <c r="J142" s="211">
        <f t="shared" si="17"/>
        <v>0</v>
      </c>
      <c r="K142" s="211">
        <f t="shared" si="17"/>
        <v>0</v>
      </c>
      <c r="L142" s="431"/>
      <c r="M142" s="432"/>
      <c r="N142" s="433"/>
    </row>
    <row r="143" spans="2:16" ht="13.5" thickTop="1" x14ac:dyDescent="0.2"/>
  </sheetData>
  <mergeCells count="285">
    <mergeCell ref="G112:J112"/>
    <mergeCell ref="A116:F116"/>
    <mergeCell ref="B120:B121"/>
    <mergeCell ref="D112:E112"/>
    <mergeCell ref="F111"/>
    <mergeCell ref="G111:J111"/>
    <mergeCell ref="B106:J106"/>
    <mergeCell ref="B107:J107"/>
    <mergeCell ref="E121"/>
    <mergeCell ref="B110:C110"/>
    <mergeCell ref="B111:C111"/>
    <mergeCell ref="B112:C112"/>
    <mergeCell ref="F108"/>
    <mergeCell ref="G108:J108"/>
    <mergeCell ref="B109:C109"/>
    <mergeCell ref="F109"/>
    <mergeCell ref="G109:J109"/>
    <mergeCell ref="F102:G102"/>
    <mergeCell ref="B103:C103"/>
    <mergeCell ref="D103:E103"/>
    <mergeCell ref="F103:G103"/>
    <mergeCell ref="B102:C102"/>
    <mergeCell ref="F110"/>
    <mergeCell ref="G110:J110"/>
    <mergeCell ref="A96:F96"/>
    <mergeCell ref="B98:G98"/>
    <mergeCell ref="B101"/>
    <mergeCell ref="C101"/>
    <mergeCell ref="D101"/>
    <mergeCell ref="E101"/>
    <mergeCell ref="F101"/>
    <mergeCell ref="G101"/>
    <mergeCell ref="D102:E102"/>
    <mergeCell ref="B108:C108"/>
    <mergeCell ref="D108:E108"/>
    <mergeCell ref="C89"/>
    <mergeCell ref="D89:D90"/>
    <mergeCell ref="B90"/>
    <mergeCell ref="C90"/>
    <mergeCell ref="B91"/>
    <mergeCell ref="C91"/>
    <mergeCell ref="D91"/>
    <mergeCell ref="J84"/>
    <mergeCell ref="B87:D87"/>
    <mergeCell ref="B88:D88"/>
    <mergeCell ref="F84"/>
    <mergeCell ref="G84"/>
    <mergeCell ref="I84"/>
    <mergeCell ref="B81:K81"/>
    <mergeCell ref="B80"/>
    <mergeCell ref="C80"/>
    <mergeCell ref="C120:E120"/>
    <mergeCell ref="F120:H120"/>
    <mergeCell ref="I120:K120"/>
    <mergeCell ref="I82"/>
    <mergeCell ref="J82"/>
    <mergeCell ref="K82"/>
    <mergeCell ref="B83"/>
    <mergeCell ref="C83"/>
    <mergeCell ref="D83"/>
    <mergeCell ref="F83"/>
    <mergeCell ref="G83"/>
    <mergeCell ref="I83"/>
    <mergeCell ref="J83"/>
    <mergeCell ref="B82"/>
    <mergeCell ref="C82"/>
    <mergeCell ref="D82"/>
    <mergeCell ref="E82"/>
    <mergeCell ref="B89"/>
    <mergeCell ref="B84"/>
    <mergeCell ref="C84"/>
    <mergeCell ref="D84"/>
    <mergeCell ref="B79"/>
    <mergeCell ref="C79"/>
    <mergeCell ref="B78"/>
    <mergeCell ref="C78"/>
    <mergeCell ref="H75"/>
    <mergeCell ref="I75"/>
    <mergeCell ref="J75"/>
    <mergeCell ref="K75"/>
    <mergeCell ref="C76:K76"/>
    <mergeCell ref="B77"/>
    <mergeCell ref="C77"/>
    <mergeCell ref="B73:K73"/>
    <mergeCell ref="B74:B76"/>
    <mergeCell ref="C74:E74"/>
    <mergeCell ref="F74:H74"/>
    <mergeCell ref="I74:K74"/>
    <mergeCell ref="C75"/>
    <mergeCell ref="D75"/>
    <mergeCell ref="E75"/>
    <mergeCell ref="F75"/>
    <mergeCell ref="G75"/>
    <mergeCell ref="I69"/>
    <mergeCell ref="D18"/>
    <mergeCell ref="E18"/>
    <mergeCell ref="B72:K72"/>
    <mergeCell ref="I68"/>
    <mergeCell ref="B69"/>
    <mergeCell ref="C69"/>
    <mergeCell ref="B68"/>
    <mergeCell ref="F68"/>
    <mergeCell ref="G68"/>
    <mergeCell ref="B67"/>
    <mergeCell ref="F67"/>
    <mergeCell ref="G67"/>
    <mergeCell ref="I67"/>
    <mergeCell ref="B66"/>
    <mergeCell ref="F66"/>
    <mergeCell ref="G66"/>
    <mergeCell ref="I66"/>
    <mergeCell ref="B65"/>
    <mergeCell ref="F65"/>
    <mergeCell ref="G65"/>
    <mergeCell ref="I65"/>
    <mergeCell ref="B64"/>
    <mergeCell ref="F64"/>
    <mergeCell ref="G64"/>
    <mergeCell ref="I64"/>
    <mergeCell ref="J61"/>
    <mergeCell ref="K61"/>
    <mergeCell ref="B62"/>
    <mergeCell ref="F62"/>
    <mergeCell ref="G62"/>
    <mergeCell ref="I62"/>
    <mergeCell ref="H61"/>
    <mergeCell ref="I61"/>
    <mergeCell ref="E59"/>
    <mergeCell ref="F59"/>
    <mergeCell ref="B63"/>
    <mergeCell ref="F63"/>
    <mergeCell ref="G63"/>
    <mergeCell ref="I63"/>
    <mergeCell ref="B61"/>
    <mergeCell ref="F61"/>
    <mergeCell ref="G61"/>
    <mergeCell ref="E61"/>
    <mergeCell ref="I59"/>
    <mergeCell ref="J59"/>
    <mergeCell ref="C18"/>
    <mergeCell ref="B56:K56"/>
    <mergeCell ref="B57:K57"/>
    <mergeCell ref="B58:B60"/>
    <mergeCell ref="C58:E58"/>
    <mergeCell ref="F58:H58"/>
    <mergeCell ref="K59"/>
    <mergeCell ref="C60:K60"/>
    <mergeCell ref="I58:K58"/>
    <mergeCell ref="C59"/>
    <mergeCell ref="D59"/>
    <mergeCell ref="B53"/>
    <mergeCell ref="C53"/>
    <mergeCell ref="F53"/>
    <mergeCell ref="G53"/>
    <mergeCell ref="I53"/>
    <mergeCell ref="G59"/>
    <mergeCell ref="H59"/>
    <mergeCell ref="C49:K49"/>
    <mergeCell ref="B52"/>
    <mergeCell ref="C52"/>
    <mergeCell ref="D52"/>
    <mergeCell ref="F52"/>
    <mergeCell ref="G52"/>
    <mergeCell ref="F48"/>
    <mergeCell ref="G48"/>
    <mergeCell ref="H48"/>
    <mergeCell ref="I48"/>
    <mergeCell ref="J48"/>
    <mergeCell ref="K48"/>
    <mergeCell ref="B18"/>
    <mergeCell ref="B45:K45"/>
    <mergeCell ref="B46:K46"/>
    <mergeCell ref="B47:B49"/>
    <mergeCell ref="C47:E47"/>
    <mergeCell ref="F47:H47"/>
    <mergeCell ref="I47:K47"/>
    <mergeCell ref="C48"/>
    <mergeCell ref="D48"/>
    <mergeCell ref="E48"/>
    <mergeCell ref="B41"/>
    <mergeCell ref="C41"/>
    <mergeCell ref="D41"/>
    <mergeCell ref="F41"/>
    <mergeCell ref="G41"/>
    <mergeCell ref="B42"/>
    <mergeCell ref="C42"/>
    <mergeCell ref="B39"/>
    <mergeCell ref="C39"/>
    <mergeCell ref="D39"/>
    <mergeCell ref="F39"/>
    <mergeCell ref="G39"/>
    <mergeCell ref="B40"/>
    <mergeCell ref="C40"/>
    <mergeCell ref="D40"/>
    <mergeCell ref="F40"/>
    <mergeCell ref="G40"/>
    <mergeCell ref="B37"/>
    <mergeCell ref="C37"/>
    <mergeCell ref="D37"/>
    <mergeCell ref="F37"/>
    <mergeCell ref="G37"/>
    <mergeCell ref="B38"/>
    <mergeCell ref="C38"/>
    <mergeCell ref="D38"/>
    <mergeCell ref="F38"/>
    <mergeCell ref="G38"/>
    <mergeCell ref="B35"/>
    <mergeCell ref="C35"/>
    <mergeCell ref="D35"/>
    <mergeCell ref="F35"/>
    <mergeCell ref="G35"/>
    <mergeCell ref="B36"/>
    <mergeCell ref="C36"/>
    <mergeCell ref="D36"/>
    <mergeCell ref="F36"/>
    <mergeCell ref="G36"/>
    <mergeCell ref="B33"/>
    <mergeCell ref="C33"/>
    <mergeCell ref="D33"/>
    <mergeCell ref="F33"/>
    <mergeCell ref="G33"/>
    <mergeCell ref="B34"/>
    <mergeCell ref="C34"/>
    <mergeCell ref="D34"/>
    <mergeCell ref="F34"/>
    <mergeCell ref="G34"/>
    <mergeCell ref="I29"/>
    <mergeCell ref="J29"/>
    <mergeCell ref="B31"/>
    <mergeCell ref="C31"/>
    <mergeCell ref="D31"/>
    <mergeCell ref="F31"/>
    <mergeCell ref="G31"/>
    <mergeCell ref="B32"/>
    <mergeCell ref="C32"/>
    <mergeCell ref="D32"/>
    <mergeCell ref="F32"/>
    <mergeCell ref="G32"/>
    <mergeCell ref="A1:K1"/>
    <mergeCell ref="A3:F3"/>
    <mergeCell ref="B5:D5"/>
    <mergeCell ref="B8"/>
    <mergeCell ref="C8"/>
    <mergeCell ref="D8"/>
    <mergeCell ref="F27"/>
    <mergeCell ref="G27"/>
    <mergeCell ref="H27"/>
    <mergeCell ref="I27"/>
    <mergeCell ref="J27"/>
    <mergeCell ref="K27"/>
    <mergeCell ref="B22:F22"/>
    <mergeCell ref="B24:K24"/>
    <mergeCell ref="B25:K25"/>
    <mergeCell ref="B26:B28"/>
    <mergeCell ref="C26:E26"/>
    <mergeCell ref="F26:H26"/>
    <mergeCell ref="I26:K26"/>
    <mergeCell ref="C27"/>
    <mergeCell ref="D27"/>
    <mergeCell ref="E27"/>
    <mergeCell ref="C28:K28"/>
    <mergeCell ref="M122:M141"/>
    <mergeCell ref="B118:N118"/>
    <mergeCell ref="B119:N119"/>
    <mergeCell ref="L142:N142"/>
    <mergeCell ref="A13:F13"/>
    <mergeCell ref="B17"/>
    <mergeCell ref="C17"/>
    <mergeCell ref="D17"/>
    <mergeCell ref="E17"/>
    <mergeCell ref="B15:E15"/>
    <mergeCell ref="B16:E16"/>
    <mergeCell ref="K29"/>
    <mergeCell ref="B30"/>
    <mergeCell ref="C30"/>
    <mergeCell ref="D30"/>
    <mergeCell ref="F30"/>
    <mergeCell ref="G30"/>
    <mergeCell ref="B29"/>
    <mergeCell ref="C29"/>
    <mergeCell ref="D29"/>
    <mergeCell ref="F29"/>
    <mergeCell ref="G29"/>
    <mergeCell ref="E29"/>
    <mergeCell ref="H29"/>
  </mergeCells>
  <pageMargins left="0.75" right="0.75" top="1" bottom="1" header="0.5" footer="0.5"/>
  <pageSetup scale="62" orientation="portrait" horizontalDpi="300" verticalDpi="300" r:id="rId1"/>
  <headerFooter alignWithMargins="0"/>
  <rowBreaks count="2" manualBreakCount="2">
    <brk id="71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INFORMACIÓN</vt:lpstr>
      <vt:lpstr>EFICACIA</vt:lpstr>
      <vt:lpstr>EFICIENCIA</vt:lpstr>
      <vt:lpstr>PERTINENCIA</vt:lpstr>
      <vt:lpstr>VINCULACION</vt:lpstr>
      <vt:lpstr>EQUIDAD</vt:lpstr>
      <vt:lpstr>EFICACIA!Área_de_impresión</vt:lpstr>
      <vt:lpstr>INFORMACIÓN!Área_de_impresión</vt:lpstr>
    </vt:vector>
  </TitlesOfParts>
  <Company>SEP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Ramirez Torres</dc:creator>
  <cp:lastModifiedBy>Usuario de Windows</cp:lastModifiedBy>
  <cp:lastPrinted>2017-09-05T19:57:15Z</cp:lastPrinted>
  <dcterms:created xsi:type="dcterms:W3CDTF">2007-03-14T16:10:05Z</dcterms:created>
  <dcterms:modified xsi:type="dcterms:W3CDTF">2018-10-17T23:09:15Z</dcterms:modified>
</cp:coreProperties>
</file>